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Тимирязева, 8 " sheetId="1" r:id="rId1"/>
  </sheets>
  <definedNames>
    <definedName name="_xlnm.Print_Area" localSheetId="0">'Тимирязева, 8 '!$A$1:$J$97</definedName>
  </definedNames>
  <calcPr calcId="152511"/>
</workbook>
</file>

<file path=xl/calcChain.xml><?xml version="1.0" encoding="utf-8"?>
<calcChain xmlns="http://schemas.openxmlformats.org/spreadsheetml/2006/main">
  <c r="I78" i="1" l="1"/>
  <c r="J78" i="1" s="1"/>
  <c r="F76" i="1"/>
  <c r="G76" i="1" s="1"/>
  <c r="F44" i="1"/>
  <c r="F63" i="1"/>
  <c r="F53" i="1"/>
  <c r="G53" i="1" s="1"/>
  <c r="G46" i="1"/>
  <c r="E72" i="1"/>
  <c r="E65" i="1"/>
  <c r="E63" i="1"/>
  <c r="E60" i="1"/>
  <c r="G60" i="1" s="1"/>
  <c r="E59" i="1"/>
  <c r="G58" i="1"/>
  <c r="G57" i="1"/>
  <c r="E56" i="1"/>
  <c r="E55" i="1"/>
  <c r="E54" i="1"/>
  <c r="E44" i="1"/>
  <c r="E43" i="1"/>
  <c r="E42" i="1"/>
  <c r="E41" i="1"/>
  <c r="E38" i="1"/>
  <c r="E37" i="1"/>
  <c r="E36" i="1"/>
  <c r="G33" i="1"/>
  <c r="E32" i="1"/>
  <c r="E31" i="1"/>
  <c r="E30" i="1"/>
  <c r="H72" i="1"/>
  <c r="F42" i="1"/>
  <c r="F41" i="1"/>
  <c r="F37" i="1"/>
  <c r="F36" i="1"/>
  <c r="F39" i="1"/>
  <c r="G39" i="1" s="1"/>
  <c r="F38" i="1"/>
  <c r="F50" i="1"/>
  <c r="G50" i="1" s="1"/>
  <c r="F49" i="1"/>
  <c r="G49" i="1" s="1"/>
  <c r="F43" i="1"/>
  <c r="F32" i="1"/>
  <c r="F30" i="1"/>
  <c r="F31" i="1"/>
  <c r="F74" i="1"/>
  <c r="G74" i="1" s="1"/>
  <c r="F54" i="1"/>
  <c r="F59" i="1" s="1"/>
  <c r="F52" i="1"/>
  <c r="G52" i="1" s="1"/>
  <c r="G70" i="1"/>
  <c r="G69" i="1"/>
  <c r="G68" i="1"/>
  <c r="G67" i="1"/>
  <c r="G66" i="1"/>
  <c r="G44" i="1" l="1"/>
  <c r="G38" i="1"/>
  <c r="G37" i="1"/>
  <c r="G54" i="1"/>
  <c r="G43" i="1"/>
  <c r="G41" i="1"/>
  <c r="G32" i="1"/>
  <c r="G42" i="1"/>
  <c r="G31" i="1"/>
  <c r="G30" i="1"/>
  <c r="G36" i="1"/>
  <c r="I36" i="1" s="1"/>
  <c r="J36" i="1" s="1"/>
  <c r="G59" i="1"/>
  <c r="F65" i="1" l="1"/>
  <c r="I80" i="1" l="1"/>
  <c r="I70" i="1"/>
  <c r="J70" i="1" s="1"/>
  <c r="I69" i="1"/>
  <c r="J69" i="1" s="1"/>
  <c r="I68" i="1"/>
  <c r="J68" i="1" s="1"/>
  <c r="I67" i="1"/>
  <c r="J67" i="1" s="1"/>
  <c r="I66" i="1"/>
  <c r="J66" i="1" s="1"/>
  <c r="I46" i="1"/>
  <c r="J46" i="1" s="1"/>
  <c r="I45" i="1"/>
  <c r="J45" i="1" s="1"/>
  <c r="G63" i="1"/>
  <c r="G65" i="1"/>
  <c r="I58" i="1" l="1"/>
  <c r="J58" i="1" s="1"/>
  <c r="G72" i="1"/>
  <c r="I72" i="1" s="1"/>
  <c r="J72" i="1" s="1"/>
  <c r="I57" i="1"/>
  <c r="J57" i="1" s="1"/>
  <c r="I65" i="1"/>
  <c r="J65" i="1" s="1"/>
  <c r="I30" i="1"/>
  <c r="J30" i="1" s="1"/>
  <c r="I33" i="1"/>
  <c r="J33" i="1" s="1"/>
  <c r="I60" i="1"/>
  <c r="J60" i="1" s="1"/>
  <c r="F75" i="1"/>
  <c r="G75" i="1" s="1"/>
  <c r="F55" i="1"/>
  <c r="G55" i="1" s="1"/>
  <c r="F51" i="1"/>
  <c r="G51" i="1" s="1"/>
  <c r="I74" i="1" l="1"/>
  <c r="J74" i="1" s="1"/>
  <c r="I52" i="1"/>
  <c r="J52" i="1" s="1"/>
  <c r="I76" i="1"/>
  <c r="J76" i="1" s="1"/>
  <c r="I31" i="1"/>
  <c r="J31" i="1" s="1"/>
  <c r="I41" i="1"/>
  <c r="J41" i="1" s="1"/>
  <c r="I55" i="1"/>
  <c r="J55" i="1" s="1"/>
  <c r="I63" i="1"/>
  <c r="J63" i="1" s="1"/>
  <c r="I32" i="1"/>
  <c r="J32" i="1" s="1"/>
  <c r="I38" i="1"/>
  <c r="J38" i="1" s="1"/>
  <c r="I39" i="1"/>
  <c r="J39" i="1" s="1"/>
  <c r="I75" i="1"/>
  <c r="J75" i="1" s="1"/>
  <c r="I49" i="1"/>
  <c r="J49" i="1" s="1"/>
  <c r="I43" i="1"/>
  <c r="J43" i="1" s="1"/>
  <c r="I44" i="1"/>
  <c r="J44" i="1" s="1"/>
  <c r="I51" i="1"/>
  <c r="J51" i="1" s="1"/>
  <c r="I53" i="1"/>
  <c r="J53" i="1" s="1"/>
  <c r="I50" i="1"/>
  <c r="J50" i="1" s="1"/>
  <c r="I37" i="1"/>
  <c r="J37" i="1" s="1"/>
  <c r="I42" i="1"/>
  <c r="J42" i="1" s="1"/>
  <c r="I54" i="1"/>
  <c r="J54" i="1" s="1"/>
  <c r="I59" i="1" l="1"/>
  <c r="J59" i="1" s="1"/>
  <c r="F56" i="1"/>
  <c r="G56" i="1" s="1"/>
  <c r="I56" i="1" l="1"/>
  <c r="J56" i="1" s="1"/>
  <c r="I79" i="1" l="1"/>
  <c r="I81" i="1" s="1"/>
  <c r="I82" i="1" l="1"/>
  <c r="J81" i="1"/>
  <c r="I86" i="1" l="1"/>
</calcChain>
</file>

<file path=xl/sharedStrings.xml><?xml version="1.0" encoding="utf-8"?>
<sst xmlns="http://schemas.openxmlformats.org/spreadsheetml/2006/main" count="164" uniqueCount="140">
  <si>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</si>
  <si>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</si>
  <si>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</si>
  <si>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</si>
  <si>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</si>
  <si>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>Расценка, руб.</t>
  </si>
  <si>
    <t>Стоимость на 1 кв.м. общей площади (рублей в месяц)</t>
  </si>
  <si>
    <t>100 м2</t>
  </si>
  <si>
    <t>Влажная протирка перил</t>
  </si>
  <si>
    <t>м3</t>
  </si>
  <si>
    <t>1 м2</t>
  </si>
  <si>
    <t>1000 м2</t>
  </si>
  <si>
    <t>Уборка отмостки (подметание)</t>
  </si>
  <si>
    <t>м/час</t>
  </si>
  <si>
    <t>Уборка отмостки</t>
  </si>
  <si>
    <t>песок</t>
  </si>
  <si>
    <t>шт</t>
  </si>
  <si>
    <t>Осмотр СО  в начале и конце отопительного сезона</t>
  </si>
  <si>
    <t>Осмотр электросетей, арматуры и электрооборудования на лестничных клетках</t>
  </si>
  <si>
    <t>100 лест.</t>
  </si>
  <si>
    <t>Осмотр вводных электрических щитков</t>
  </si>
  <si>
    <t>100 шт.</t>
  </si>
  <si>
    <t>2-1-1б</t>
  </si>
  <si>
    <t>Проверка вентканалов</t>
  </si>
  <si>
    <t>Кровля и подвал</t>
  </si>
  <si>
    <t>по необходим.</t>
  </si>
  <si>
    <t>Промывка СО</t>
  </si>
  <si>
    <t>100 м3</t>
  </si>
  <si>
    <t>Спуск воды и наполнение системы без осмотра</t>
  </si>
  <si>
    <t>1000 м3</t>
  </si>
  <si>
    <t>Гидравлическое испытание СО</t>
  </si>
  <si>
    <t>100м</t>
  </si>
  <si>
    <t>Мытье л/клеток, маршей, тамбуров</t>
  </si>
  <si>
    <t>Сдвиг снега с территории с усовершенствованным покрытием (вх.площ.,пр.часть)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</si>
  <si>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</si>
  <si>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</si>
  <si>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</si>
  <si>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</si>
  <si>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</si>
  <si>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</si>
  <si>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</si>
  <si>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в том числе общая площадь жилых помещений, м2</t>
  </si>
  <si>
    <t>кирпичный</t>
  </si>
  <si>
    <t>Количество квартир/комнат</t>
  </si>
  <si>
    <t>1м2</t>
  </si>
  <si>
    <t xml:space="preserve">ИТОГО по содержанию  </t>
  </si>
  <si>
    <t xml:space="preserve">ИТОГО Текущий ремонт </t>
  </si>
  <si>
    <t xml:space="preserve">ВСЕГО годовые затраты </t>
  </si>
  <si>
    <t>Размер платы за жилое помещение (руб/м2)</t>
  </si>
  <si>
    <t xml:space="preserve"> Летняя уборка</t>
  </si>
  <si>
    <t xml:space="preserve"> Зимняя уборка</t>
  </si>
  <si>
    <t>Плановые осмотры</t>
  </si>
  <si>
    <t>Осмотры  кровли</t>
  </si>
  <si>
    <t>Осмотр внутренней и наружной окраски и отделки</t>
  </si>
  <si>
    <t>Осмотр деревянных конструкций стропил</t>
  </si>
  <si>
    <t>100м3</t>
  </si>
  <si>
    <t xml:space="preserve">Техническое обслуживание типовых групповых щитов жилых домов </t>
  </si>
  <si>
    <t>щит</t>
  </si>
  <si>
    <t xml:space="preserve"> </t>
  </si>
  <si>
    <t xml:space="preserve">  </t>
  </si>
  <si>
    <t>2-1-1а</t>
  </si>
  <si>
    <t>Осмотр каменных конструкций</t>
  </si>
  <si>
    <t>Осмотр деревянных заполнений проемов</t>
  </si>
  <si>
    <t>30</t>
  </si>
  <si>
    <t>1953/1975</t>
  </si>
  <si>
    <t>ВДГО</t>
  </si>
  <si>
    <t xml:space="preserve">Визуальная проверка состояния окраски и крепления наружного (фасадного) газопровода (осмотр) </t>
  </si>
  <si>
    <t>10м</t>
  </si>
  <si>
    <t xml:space="preserve">Визуальная проверка состояния окраски и крепления внутридомового газопровода (осмотр) </t>
  </si>
  <si>
    <t>1м</t>
  </si>
  <si>
    <t>Визуальная проверка наличия и целостности футляров в местах прокладки через наружные и внутренние конструкции МКД (осмотр)</t>
  </si>
  <si>
    <t>1 футляр</t>
  </si>
  <si>
    <t>Проверка герметичности соединений и отключающих устройств при диаметре 32 мм</t>
  </si>
  <si>
    <t>свар.стык</t>
  </si>
  <si>
    <t>Смазка газового крана до 20 мм</t>
  </si>
  <si>
    <t>1 кран</t>
  </si>
  <si>
    <t>Дератизация</t>
  </si>
  <si>
    <t xml:space="preserve">Первичная  дымоходов </t>
  </si>
  <si>
    <t>Осмотр системы ХВ, отведение сточных вод</t>
  </si>
  <si>
    <t xml:space="preserve">1 раз в год </t>
  </si>
  <si>
    <t xml:space="preserve"> Санитарное содержание </t>
  </si>
  <si>
    <t xml:space="preserve"> Уборка земельного участка (Летняя и зимняя)</t>
  </si>
  <si>
    <t xml:space="preserve"> Проведение технических осмотров и мелкий ремонт</t>
  </si>
  <si>
    <t xml:space="preserve"> Содержание иных элементов дома</t>
  </si>
  <si>
    <t>Подготовка многоквартирного дома к сезонной эксплуатации.</t>
  </si>
  <si>
    <t>Текущий ремонт</t>
  </si>
  <si>
    <t>площадь л/клеток, лифтов, тамбуров и др. помещений,м2</t>
  </si>
  <si>
    <t>Проверка герметичности соединений и отключающих устройств при диаметре 32-40 мм</t>
  </si>
  <si>
    <t>51-001</t>
  </si>
  <si>
    <t>51-009</t>
  </si>
  <si>
    <t>51-025</t>
  </si>
  <si>
    <t>53-001</t>
  </si>
  <si>
    <t>53-020 прим.</t>
  </si>
  <si>
    <t>53-001 прим.</t>
  </si>
  <si>
    <t>53-021</t>
  </si>
  <si>
    <t>54-003</t>
  </si>
  <si>
    <t>54-013 прим</t>
  </si>
  <si>
    <t>54-025</t>
  </si>
  <si>
    <t xml:space="preserve"> 3-7-1в</t>
  </si>
  <si>
    <t xml:space="preserve"> 42-009</t>
  </si>
  <si>
    <t xml:space="preserve"> 42-003</t>
  </si>
  <si>
    <t xml:space="preserve">  42-010</t>
  </si>
  <si>
    <t xml:space="preserve"> 42-007</t>
  </si>
  <si>
    <t>42-011</t>
  </si>
  <si>
    <t>42-012</t>
  </si>
  <si>
    <t>42-014</t>
  </si>
  <si>
    <t>42-011 прим.</t>
  </si>
  <si>
    <t xml:space="preserve"> 33-055</t>
  </si>
  <si>
    <t>пр.54-041</t>
  </si>
  <si>
    <t>31-053</t>
  </si>
  <si>
    <t>31-043</t>
  </si>
  <si>
    <t>31-068</t>
  </si>
  <si>
    <t>Аварийное обслуживание (ХВ, отведение сточных вод, т/энергия, эл. энергия, ГВ)</t>
  </si>
  <si>
    <t xml:space="preserve">г. Ухта </t>
  </si>
  <si>
    <t xml:space="preserve"> ул.Дежнева </t>
  </si>
  <si>
    <t xml:space="preserve">Наименование поселения </t>
  </si>
  <si>
    <t>3 раза в неделю - 156</t>
  </si>
  <si>
    <t>Механизированная уборка Погрузчик ПУГ -1</t>
  </si>
  <si>
    <t>1 раз в неделю - 26</t>
  </si>
  <si>
    <t>Уборка грунта от случайного мусора</t>
  </si>
  <si>
    <t>Уборка грунта сильной загрязненности (после зимы)</t>
  </si>
  <si>
    <t>3 раза в неделю - 78</t>
  </si>
  <si>
    <t>Влажное подметание л/клеток, маршей, тамбуров 1-2 этаж</t>
  </si>
  <si>
    <t>3 раза в неделю- 78</t>
  </si>
  <si>
    <t xml:space="preserve"> по необходимости </t>
  </si>
  <si>
    <t xml:space="preserve">Подметание территории с усовершенствованнным покрытием </t>
  </si>
  <si>
    <t xml:space="preserve">Подметание свежего снега с усовершенствованием покрытием </t>
  </si>
  <si>
    <t xml:space="preserve">Пескоподсыпка территории </t>
  </si>
  <si>
    <t xml:space="preserve">Очистка кровли, козырьков от слежавшегося снега </t>
  </si>
  <si>
    <t>Периодичность выполнения работ и оказания услуг на 1 год</t>
  </si>
  <si>
    <t xml:space="preserve"> Годовой 
объем работ</t>
  </si>
  <si>
    <t xml:space="preserve"> Годовая плата (рублей)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</si>
  <si>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</si>
  <si>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систематическая</t>
  </si>
  <si>
    <t>4 дымоход</t>
  </si>
  <si>
    <t>Приложение № 11</t>
  </si>
  <si>
    <t>Перечень работ,  услуг по управлению, содержанию и текущему ремонту общего имущества собственников помещений в многоквартирном доме № 30 по ул.Дежнева в г.Ухте</t>
  </si>
  <si>
    <t>администрации МОГО "Ухта"</t>
  </si>
  <si>
    <t xml:space="preserve">к постановлению </t>
  </si>
  <si>
    <t>от 15 сентября 2021 г. № 2486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</si>
</sst>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0.000"/>
    <numFmt numFmtId="166" formatCode="#,##0.0"/>
    <numFmt numFmtId="167" formatCode="0.0"/>
  </numFmts>
  <fonts count="3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b/>
      <i/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7"/>
      <name val="Arial Cyr"/>
      <family val="2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9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u/>
      <sz val="9"/>
      <color rgb="FFFF0000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u/>
      <sz val="9"/>
      <name val="Times New Roman"/>
      <family val="1"/>
      <charset val="204"/>
    </font>
    <font>
      <u/>
      <sz val="9"/>
      <color rgb="FFFF0000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</borders>
  <cellStyleXfs count="2">
    <xf numFmtId="0" fontId="0" fillId="0" borderId="0"/>
    <xf numFmtId="0" fontId="12" fillId="0" borderId="0"/>
  </cellStyleXfs>
  <cellXfs count="178">
    <xf numFmtId="0" fontId="0" fillId="0" borderId="0" xfId="0"/>
    <xf numFmtId="0" fontId="2" fillId="0" borderId="0" xfId="0" applyFont="1" applyFill="1" applyAlignment="1">
      <alignment wrapText="1"/>
    </xf>
    <xf numFmtId="0" fontId="3" fillId="0" borderId="0" xfId="0" applyFont="1" applyFill="1" applyBorder="1" applyAlignment="1">
      <alignment vertical="center" wrapText="1"/>
    </xf>
    <xf numFmtId="0" fontId="0" fillId="0" borderId="0" xfId="0" applyFill="1"/>
    <xf numFmtId="0" fontId="5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0" fontId="7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0" fillId="0" borderId="0" xfId="0" applyFont="1" applyFill="1" applyAlignment="1">
      <alignment vertical="center" wrapText="1"/>
    </xf>
    <xf numFmtId="0" fontId="10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5" fillId="0" borderId="0" xfId="0" applyFont="1" applyFill="1" applyAlignment="1">
      <alignment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 wrapText="1"/>
    </xf>
    <xf numFmtId="0" fontId="1" fillId="0" borderId="0" xfId="0" applyFont="1" applyFill="1" applyAlignment="1">
      <alignment wrapText="1"/>
    </xf>
    <xf numFmtId="0" fontId="13" fillId="0" borderId="0" xfId="0" applyFont="1"/>
    <xf numFmtId="0" fontId="14" fillId="0" borderId="0" xfId="0" applyFont="1"/>
    <xf numFmtId="0" fontId="14" fillId="0" borderId="0" xfId="0" applyFont="1" applyFill="1"/>
    <xf numFmtId="0" fontId="13" fillId="0" borderId="0" xfId="0" applyFont="1" applyFill="1"/>
    <xf numFmtId="165" fontId="4" fillId="0" borderId="0" xfId="0" applyNumberFormat="1" applyFont="1" applyFill="1" applyBorder="1" applyAlignment="1">
      <alignment horizontal="right" wrapText="1"/>
    </xf>
    <xf numFmtId="2" fontId="13" fillId="0" borderId="0" xfId="0" applyNumberFormat="1" applyFont="1" applyFill="1"/>
    <xf numFmtId="165" fontId="6" fillId="0" borderId="0" xfId="0" applyNumberFormat="1" applyFont="1" applyFill="1" applyBorder="1" applyAlignment="1">
      <alignment horizontal="right" wrapText="1"/>
    </xf>
    <xf numFmtId="4" fontId="15" fillId="0" borderId="3" xfId="0" applyNumberFormat="1" applyFont="1" applyFill="1" applyBorder="1" applyAlignment="1">
      <alignment horizontal="center" vertical="center"/>
    </xf>
    <xf numFmtId="2" fontId="10" fillId="0" borderId="3" xfId="0" applyNumberFormat="1" applyFont="1" applyFill="1" applyBorder="1" applyAlignment="1">
      <alignment vertical="center"/>
    </xf>
    <xf numFmtId="0" fontId="11" fillId="0" borderId="3" xfId="0" applyFont="1" applyFill="1" applyBorder="1" applyAlignment="1">
      <alignment vertical="top" wrapText="1"/>
    </xf>
    <xf numFmtId="0" fontId="11" fillId="0" borderId="3" xfId="0" applyFont="1" applyFill="1" applyBorder="1" applyAlignment="1">
      <alignment horizontal="center" vertical="top" wrapText="1"/>
    </xf>
    <xf numFmtId="165" fontId="6" fillId="0" borderId="0" xfId="0" applyNumberFormat="1" applyFont="1" applyFill="1" applyBorder="1" applyAlignment="1">
      <alignment horizontal="right" wrapText="1"/>
    </xf>
    <xf numFmtId="2" fontId="4" fillId="0" borderId="0" xfId="0" applyNumberFormat="1" applyFont="1" applyFill="1" applyBorder="1" applyAlignment="1">
      <alignment horizontal="right" wrapText="1"/>
    </xf>
    <xf numFmtId="2" fontId="0" fillId="0" borderId="0" xfId="0" applyNumberFormat="1" applyFill="1"/>
    <xf numFmtId="2" fontId="8" fillId="0" borderId="3" xfId="0" applyNumberFormat="1" applyFont="1" applyFill="1" applyBorder="1" applyAlignment="1">
      <alignment horizontal="center" wrapText="1"/>
    </xf>
    <xf numFmtId="2" fontId="9" fillId="0" borderId="6" xfId="0" applyNumberFormat="1" applyFont="1" applyFill="1" applyBorder="1" applyAlignment="1">
      <alignment horizontal="center" vertical="center" wrapText="1"/>
    </xf>
    <xf numFmtId="2" fontId="11" fillId="0" borderId="3" xfId="0" applyNumberFormat="1" applyFont="1" applyFill="1" applyBorder="1" applyAlignment="1">
      <alignment vertical="top" wrapText="1"/>
    </xf>
    <xf numFmtId="2" fontId="11" fillId="0" borderId="3" xfId="0" applyNumberFormat="1" applyFont="1" applyFill="1" applyBorder="1" applyAlignment="1">
      <alignment horizontal="center" vertical="top" wrapText="1"/>
    </xf>
    <xf numFmtId="2" fontId="15" fillId="2" borderId="3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2" fontId="18" fillId="0" borderId="0" xfId="0" applyNumberFormat="1" applyFont="1" applyFill="1"/>
    <xf numFmtId="2" fontId="19" fillId="0" borderId="0" xfId="0" applyNumberFormat="1" applyFont="1" applyFill="1" applyAlignment="1">
      <alignment vertical="center" wrapText="1"/>
    </xf>
    <xf numFmtId="2" fontId="20" fillId="2" borderId="3" xfId="0" applyNumberFormat="1" applyFont="1" applyFill="1" applyBorder="1" applyAlignment="1">
      <alignment vertical="center"/>
    </xf>
    <xf numFmtId="4" fontId="10" fillId="0" borderId="0" xfId="0" applyNumberFormat="1" applyFont="1" applyFill="1" applyAlignment="1">
      <alignment vertical="center" wrapText="1"/>
    </xf>
    <xf numFmtId="0" fontId="21" fillId="0" borderId="0" xfId="0" applyFont="1"/>
    <xf numFmtId="0" fontId="18" fillId="0" borderId="0" xfId="0" applyFont="1"/>
    <xf numFmtId="0" fontId="22" fillId="0" borderId="3" xfId="0" applyFont="1" applyFill="1" applyBorder="1" applyAlignment="1">
      <alignment vertical="center" wrapText="1"/>
    </xf>
    <xf numFmtId="0" fontId="17" fillId="0" borderId="0" xfId="0" applyFont="1" applyFill="1" applyAlignment="1">
      <alignment wrapText="1"/>
    </xf>
    <xf numFmtId="0" fontId="23" fillId="0" borderId="0" xfId="0" applyFont="1"/>
    <xf numFmtId="0" fontId="10" fillId="0" borderId="3" xfId="0" applyFont="1" applyFill="1" applyBorder="1" applyAlignment="1">
      <alignment horizontal="left" vertical="top" wrapText="1"/>
    </xf>
    <xf numFmtId="0" fontId="10" fillId="0" borderId="3" xfId="0" applyFont="1" applyFill="1" applyBorder="1" applyAlignment="1">
      <alignment horizontal="center" vertical="top" wrapText="1"/>
    </xf>
    <xf numFmtId="0" fontId="10" fillId="0" borderId="3" xfId="0" applyFont="1" applyFill="1" applyBorder="1" applyAlignment="1">
      <alignment horizontal="center" vertical="center" wrapText="1"/>
    </xf>
    <xf numFmtId="165" fontId="10" fillId="0" borderId="3" xfId="0" applyNumberFormat="1" applyFont="1" applyFill="1" applyBorder="1" applyAlignment="1">
      <alignment horizontal="center" vertical="center" wrapText="1"/>
    </xf>
    <xf numFmtId="2" fontId="10" fillId="0" borderId="3" xfId="0" applyNumberFormat="1" applyFont="1" applyFill="1" applyBorder="1" applyAlignment="1">
      <alignment horizontal="center" vertical="center" wrapText="1"/>
    </xf>
    <xf numFmtId="2" fontId="10" fillId="0" borderId="8" xfId="0" applyNumberFormat="1" applyFont="1" applyFill="1" applyBorder="1" applyAlignment="1">
      <alignment horizontal="center" vertical="center" wrapText="1"/>
    </xf>
    <xf numFmtId="2" fontId="10" fillId="0" borderId="3" xfId="0" applyNumberFormat="1" applyFont="1" applyFill="1" applyBorder="1" applyAlignment="1">
      <alignment horizontal="center" vertical="center"/>
    </xf>
    <xf numFmtId="164" fontId="10" fillId="0" borderId="3" xfId="0" applyNumberFormat="1" applyFont="1" applyFill="1" applyBorder="1" applyAlignment="1">
      <alignment horizontal="center" vertical="center" wrapText="1"/>
    </xf>
    <xf numFmtId="164" fontId="10" fillId="0" borderId="7" xfId="0" applyNumberFormat="1" applyFont="1" applyFill="1" applyBorder="1" applyAlignment="1">
      <alignment horizontal="left" vertical="center" wrapText="1"/>
    </xf>
    <xf numFmtId="164" fontId="10" fillId="0" borderId="3" xfId="0" applyNumberFormat="1" applyFont="1" applyFill="1" applyBorder="1" applyAlignment="1">
      <alignment horizontal="left" wrapText="1"/>
    </xf>
    <xf numFmtId="0" fontId="10" fillId="0" borderId="7" xfId="0" applyFont="1" applyFill="1" applyBorder="1" applyAlignment="1">
      <alignment vertical="top" wrapText="1"/>
    </xf>
    <xf numFmtId="0" fontId="10" fillId="0" borderId="7" xfId="0" applyFont="1" applyFill="1" applyBorder="1" applyAlignment="1">
      <alignment horizontal="left" vertical="top" wrapText="1"/>
    </xf>
    <xf numFmtId="0" fontId="10" fillId="0" borderId="7" xfId="0" applyFont="1" applyFill="1" applyBorder="1" applyAlignment="1">
      <alignment horizontal="center" vertical="top" wrapText="1"/>
    </xf>
    <xf numFmtId="2" fontId="10" fillId="0" borderId="0" xfId="0" applyNumberFormat="1" applyFont="1" applyFill="1" applyBorder="1" applyAlignment="1">
      <alignment horizontal="center" vertical="center" wrapText="1"/>
    </xf>
    <xf numFmtId="164" fontId="10" fillId="0" borderId="9" xfId="0" applyNumberFormat="1" applyFont="1" applyFill="1" applyBorder="1" applyAlignment="1">
      <alignment horizontal="center" vertical="center" wrapText="1"/>
    </xf>
    <xf numFmtId="2" fontId="10" fillId="0" borderId="7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vertical="top" wrapText="1"/>
    </xf>
    <xf numFmtId="2" fontId="10" fillId="0" borderId="10" xfId="0" applyNumberFormat="1" applyFont="1" applyFill="1" applyBorder="1" applyAlignment="1">
      <alignment horizontal="center" vertical="center" wrapText="1"/>
    </xf>
    <xf numFmtId="164" fontId="10" fillId="0" borderId="6" xfId="0" applyNumberFormat="1" applyFont="1" applyFill="1" applyBorder="1" applyAlignment="1">
      <alignment horizontal="center" vertical="center" wrapText="1"/>
    </xf>
    <xf numFmtId="2" fontId="10" fillId="0" borderId="11" xfId="0" applyNumberFormat="1" applyFont="1" applyFill="1" applyBorder="1" applyAlignment="1">
      <alignment horizontal="center" vertical="center" wrapText="1"/>
    </xf>
    <xf numFmtId="164" fontId="10" fillId="0" borderId="6" xfId="1" applyNumberFormat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vertical="top" wrapText="1"/>
    </xf>
    <xf numFmtId="0" fontId="10" fillId="0" borderId="7" xfId="0" applyFont="1" applyFill="1" applyBorder="1" applyAlignment="1">
      <alignment horizontal="center" vertical="center" wrapText="1"/>
    </xf>
    <xf numFmtId="164" fontId="10" fillId="0" borderId="3" xfId="1" applyNumberFormat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top" wrapText="1"/>
    </xf>
    <xf numFmtId="0" fontId="10" fillId="0" borderId="6" xfId="0" applyFont="1" applyFill="1" applyBorder="1" applyAlignment="1">
      <alignment horizontal="center" vertical="top" wrapText="1"/>
    </xf>
    <xf numFmtId="0" fontId="10" fillId="0" borderId="6" xfId="0" applyFont="1" applyFill="1" applyBorder="1" applyAlignment="1">
      <alignment horizontal="center" vertical="center" wrapText="1"/>
    </xf>
    <xf numFmtId="2" fontId="10" fillId="0" borderId="6" xfId="0" applyNumberFormat="1" applyFont="1" applyFill="1" applyBorder="1" applyAlignment="1">
      <alignment horizontal="center" vertical="center" wrapText="1"/>
    </xf>
    <xf numFmtId="2" fontId="10" fillId="0" borderId="6" xfId="1" applyNumberFormat="1" applyFont="1" applyFill="1" applyBorder="1" applyAlignment="1">
      <alignment horizontal="center" vertical="center" wrapText="1"/>
    </xf>
    <xf numFmtId="2" fontId="10" fillId="0" borderId="3" xfId="1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 wrapText="1"/>
    </xf>
    <xf numFmtId="49" fontId="10" fillId="3" borderId="16" xfId="1" applyNumberFormat="1" applyFont="1" applyFill="1" applyBorder="1" applyAlignment="1" applyProtection="1">
      <alignment horizontal="left" vertical="center" wrapText="1"/>
      <protection hidden="1"/>
    </xf>
    <xf numFmtId="2" fontId="10" fillId="0" borderId="12" xfId="0" applyNumberFormat="1" applyFont="1" applyFill="1" applyBorder="1" applyAlignment="1">
      <alignment horizontal="center" vertical="center" wrapText="1"/>
    </xf>
    <xf numFmtId="2" fontId="10" fillId="0" borderId="6" xfId="0" applyNumberFormat="1" applyFont="1" applyFill="1" applyBorder="1" applyAlignment="1">
      <alignment horizontal="center" vertical="center"/>
    </xf>
    <xf numFmtId="49" fontId="10" fillId="3" borderId="16" xfId="1" applyNumberFormat="1" applyFont="1" applyFill="1" applyBorder="1" applyAlignment="1" applyProtection="1">
      <alignment horizontal="left" vertical="top" wrapText="1"/>
      <protection hidden="1"/>
    </xf>
    <xf numFmtId="2" fontId="10" fillId="3" borderId="3" xfId="1" applyNumberFormat="1" applyFont="1" applyFill="1" applyBorder="1" applyAlignment="1" applyProtection="1">
      <alignment horizontal="center" vertical="top" wrapText="1"/>
      <protection hidden="1"/>
    </xf>
    <xf numFmtId="2" fontId="10" fillId="3" borderId="0" xfId="1" applyNumberFormat="1" applyFont="1" applyFill="1" applyBorder="1" applyAlignment="1" applyProtection="1">
      <alignment horizontal="center" vertical="top" wrapText="1"/>
      <protection hidden="1"/>
    </xf>
    <xf numFmtId="0" fontId="10" fillId="0" borderId="7" xfId="1" applyFont="1" applyFill="1" applyBorder="1" applyAlignment="1" applyProtection="1">
      <alignment horizontal="center" vertical="top" wrapText="1"/>
      <protection hidden="1"/>
    </xf>
    <xf numFmtId="2" fontId="10" fillId="3" borderId="7" xfId="1" applyNumberFormat="1" applyFont="1" applyFill="1" applyBorder="1" applyAlignment="1" applyProtection="1">
      <alignment horizontal="center" vertical="center" wrapText="1"/>
      <protection hidden="1"/>
    </xf>
    <xf numFmtId="164" fontId="10" fillId="0" borderId="7" xfId="1" applyNumberFormat="1" applyFont="1" applyFill="1" applyBorder="1" applyAlignment="1" applyProtection="1">
      <alignment horizontal="center" vertical="center" wrapText="1"/>
      <protection hidden="1"/>
    </xf>
    <xf numFmtId="2" fontId="10" fillId="3" borderId="3" xfId="1" applyNumberFormat="1" applyFont="1" applyFill="1" applyBorder="1" applyAlignment="1" applyProtection="1">
      <alignment horizontal="center" vertical="center" wrapText="1"/>
      <protection hidden="1"/>
    </xf>
    <xf numFmtId="165" fontId="10" fillId="3" borderId="3" xfId="1" applyNumberFormat="1" applyFont="1" applyFill="1" applyBorder="1" applyAlignment="1" applyProtection="1">
      <alignment horizontal="center" vertical="center" wrapText="1"/>
      <protection hidden="1"/>
    </xf>
    <xf numFmtId="164" fontId="10" fillId="0" borderId="3" xfId="1" applyNumberFormat="1" applyFont="1" applyFill="1" applyBorder="1" applyAlignment="1" applyProtection="1">
      <alignment horizontal="center" vertical="center" wrapText="1"/>
      <protection hidden="1"/>
    </xf>
    <xf numFmtId="2" fontId="10" fillId="3" borderId="8" xfId="1" applyNumberFormat="1" applyFont="1" applyFill="1" applyBorder="1" applyAlignment="1" applyProtection="1">
      <alignment horizontal="center" vertical="center" wrapText="1"/>
      <protection hidden="1"/>
    </xf>
    <xf numFmtId="2" fontId="10" fillId="0" borderId="19" xfId="0" applyNumberFormat="1" applyFont="1" applyFill="1" applyBorder="1" applyAlignment="1">
      <alignment horizontal="center" vertical="center" wrapText="1"/>
    </xf>
    <xf numFmtId="2" fontId="10" fillId="0" borderId="20" xfId="0" applyNumberFormat="1" applyFont="1" applyFill="1" applyBorder="1" applyAlignment="1">
      <alignment horizontal="center" vertical="center" wrapText="1"/>
    </xf>
    <xf numFmtId="164" fontId="10" fillId="0" borderId="9" xfId="1" applyNumberFormat="1" applyFont="1" applyFill="1" applyBorder="1" applyAlignment="1">
      <alignment horizontal="center" vertical="center" wrapText="1"/>
    </xf>
    <xf numFmtId="2" fontId="10" fillId="0" borderId="14" xfId="0" applyNumberFormat="1" applyFont="1" applyFill="1" applyBorder="1" applyAlignment="1">
      <alignment horizontal="center" vertical="center" wrapText="1"/>
    </xf>
    <xf numFmtId="2" fontId="10" fillId="0" borderId="5" xfId="0" applyNumberFormat="1" applyFont="1" applyFill="1" applyBorder="1" applyAlignment="1">
      <alignment horizontal="center" vertical="center" wrapText="1"/>
    </xf>
    <xf numFmtId="0" fontId="10" fillId="2" borderId="16" xfId="1" applyFont="1" applyFill="1" applyBorder="1" applyAlignment="1" applyProtection="1">
      <alignment horizontal="left" vertical="top" wrapText="1"/>
      <protection hidden="1"/>
    </xf>
    <xf numFmtId="49" fontId="10" fillId="2" borderId="16" xfId="1" applyNumberFormat="1" applyFont="1" applyFill="1" applyBorder="1" applyAlignment="1" applyProtection="1">
      <alignment horizontal="left" vertical="top" wrapText="1"/>
      <protection hidden="1"/>
    </xf>
    <xf numFmtId="2" fontId="10" fillId="2" borderId="18" xfId="1" applyNumberFormat="1" applyFont="1" applyFill="1" applyBorder="1" applyAlignment="1" applyProtection="1">
      <alignment horizontal="center" vertical="top" wrapText="1"/>
      <protection hidden="1"/>
    </xf>
    <xf numFmtId="4" fontId="10" fillId="0" borderId="11" xfId="1" applyNumberFormat="1" applyFont="1" applyFill="1" applyBorder="1" applyAlignment="1">
      <alignment horizontal="center" vertical="center" wrapText="1"/>
    </xf>
    <xf numFmtId="4" fontId="10" fillId="0" borderId="3" xfId="0" applyNumberFormat="1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vertical="top" wrapText="1"/>
    </xf>
    <xf numFmtId="0" fontId="10" fillId="0" borderId="11" xfId="0" applyFont="1" applyFill="1" applyBorder="1" applyAlignment="1">
      <alignment horizontal="center" vertical="top" wrapText="1"/>
    </xf>
    <xf numFmtId="164" fontId="10" fillId="0" borderId="11" xfId="1" applyNumberFormat="1" applyFont="1" applyFill="1" applyBorder="1" applyAlignment="1">
      <alignment horizontal="center" vertical="center" wrapText="1"/>
    </xf>
    <xf numFmtId="0" fontId="24" fillId="0" borderId="3" xfId="1" applyFont="1" applyFill="1" applyBorder="1" applyAlignment="1" applyProtection="1">
      <alignment horizontal="left" vertical="center" wrapText="1"/>
      <protection hidden="1"/>
    </xf>
    <xf numFmtId="49" fontId="7" fillId="3" borderId="3" xfId="1" applyNumberFormat="1" applyFont="1" applyFill="1" applyBorder="1" applyAlignment="1" applyProtection="1">
      <alignment horizontal="left" vertical="top" wrapText="1"/>
      <protection hidden="1"/>
    </xf>
    <xf numFmtId="4" fontId="10" fillId="0" borderId="3" xfId="1" applyNumberFormat="1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167" fontId="10" fillId="2" borderId="9" xfId="0" applyNumberFormat="1" applyFont="1" applyFill="1" applyBorder="1" applyAlignment="1">
      <alignment horizontal="center" vertical="center" wrapText="1"/>
    </xf>
    <xf numFmtId="2" fontId="10" fillId="2" borderId="9" xfId="0" applyNumberFormat="1" applyFont="1" applyFill="1" applyBorder="1" applyAlignment="1">
      <alignment horizontal="center" vertical="center" wrapText="1"/>
    </xf>
    <xf numFmtId="166" fontId="10" fillId="0" borderId="3" xfId="0" applyNumberFormat="1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167" fontId="10" fillId="2" borderId="6" xfId="0" applyNumberFormat="1" applyFont="1" applyFill="1" applyBorder="1" applyAlignment="1">
      <alignment horizontal="center" vertical="center" wrapText="1"/>
    </xf>
    <xf numFmtId="2" fontId="10" fillId="2" borderId="6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left" vertical="center" wrapText="1"/>
    </xf>
    <xf numFmtId="167" fontId="10" fillId="2" borderId="3" xfId="0" applyNumberFormat="1" applyFont="1" applyFill="1" applyBorder="1" applyAlignment="1">
      <alignment horizontal="center" vertical="center" wrapText="1"/>
    </xf>
    <xf numFmtId="2" fontId="10" fillId="2" borderId="3" xfId="0" applyNumberFormat="1" applyFont="1" applyFill="1" applyBorder="1" applyAlignment="1">
      <alignment horizontal="center" vertical="center" wrapText="1"/>
    </xf>
    <xf numFmtId="0" fontId="10" fillId="2" borderId="17" xfId="0" applyFont="1" applyFill="1" applyBorder="1" applyAlignment="1">
      <alignment horizontal="left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24" fillId="0" borderId="3" xfId="0" applyFont="1" applyFill="1" applyBorder="1" applyAlignment="1">
      <alignment vertical="top" wrapText="1"/>
    </xf>
    <xf numFmtId="0" fontId="26" fillId="0" borderId="3" xfId="0" applyFont="1" applyFill="1" applyBorder="1" applyAlignment="1">
      <alignment vertical="top" wrapText="1"/>
    </xf>
    <xf numFmtId="2" fontId="26" fillId="0" borderId="3" xfId="0" applyNumberFormat="1" applyFont="1" applyFill="1" applyBorder="1" applyAlignment="1">
      <alignment vertical="top" wrapText="1"/>
    </xf>
    <xf numFmtId="0" fontId="28" fillId="0" borderId="3" xfId="0" applyFont="1" applyFill="1" applyBorder="1" applyAlignment="1">
      <alignment horizontal="center" vertical="top" wrapText="1"/>
    </xf>
    <xf numFmtId="0" fontId="25" fillId="0" borderId="3" xfId="0" applyFont="1" applyFill="1" applyBorder="1" applyAlignment="1">
      <alignment horizontal="left" vertical="top" wrapText="1"/>
    </xf>
    <xf numFmtId="0" fontId="29" fillId="0" borderId="3" xfId="0" applyFont="1" applyFill="1" applyBorder="1" applyAlignment="1">
      <alignment horizontal="center" vertical="top" wrapText="1"/>
    </xf>
    <xf numFmtId="0" fontId="26" fillId="0" borderId="3" xfId="0" applyFont="1" applyFill="1" applyBorder="1" applyAlignment="1">
      <alignment horizontal="center" vertical="top" wrapText="1"/>
    </xf>
    <xf numFmtId="2" fontId="29" fillId="0" borderId="3" xfId="0" applyNumberFormat="1" applyFont="1" applyFill="1" applyBorder="1" applyAlignment="1">
      <alignment horizontal="center" vertical="top" wrapText="1"/>
    </xf>
    <xf numFmtId="2" fontId="26" fillId="0" borderId="3" xfId="0" applyNumberFormat="1" applyFont="1" applyFill="1" applyBorder="1" applyAlignment="1">
      <alignment horizontal="center" vertical="top" wrapText="1"/>
    </xf>
    <xf numFmtId="0" fontId="10" fillId="3" borderId="16" xfId="1" applyFont="1" applyFill="1" applyBorder="1" applyAlignment="1" applyProtection="1">
      <alignment horizontal="center" vertical="top" wrapText="1"/>
      <protection hidden="1"/>
    </xf>
    <xf numFmtId="0" fontId="25" fillId="0" borderId="3" xfId="0" applyFont="1" applyFill="1" applyBorder="1" applyAlignment="1">
      <alignment horizontal="center" vertical="top" wrapText="1"/>
    </xf>
    <xf numFmtId="164" fontId="10" fillId="0" borderId="3" xfId="0" applyNumberFormat="1" applyFont="1" applyFill="1" applyBorder="1" applyAlignment="1">
      <alignment horizontal="center" vertical="top" wrapText="1"/>
    </xf>
    <xf numFmtId="43" fontId="10" fillId="0" borderId="3" xfId="0" applyNumberFormat="1" applyFont="1" applyFill="1" applyBorder="1" applyAlignment="1">
      <alignment horizontal="left" vertical="center" wrapText="1"/>
    </xf>
    <xf numFmtId="0" fontId="25" fillId="0" borderId="3" xfId="0" applyFont="1" applyFill="1" applyBorder="1" applyAlignment="1">
      <alignment vertical="top" wrapText="1"/>
    </xf>
    <xf numFmtId="165" fontId="6" fillId="0" borderId="0" xfId="0" applyNumberFormat="1" applyFont="1" applyFill="1" applyBorder="1" applyAlignment="1">
      <alignment horizontal="right" wrapText="1"/>
    </xf>
    <xf numFmtId="165" fontId="6" fillId="0" borderId="0" xfId="0" applyNumberFormat="1" applyFont="1" applyFill="1" applyBorder="1" applyAlignment="1">
      <alignment horizontal="center" wrapText="1"/>
    </xf>
    <xf numFmtId="0" fontId="25" fillId="0" borderId="3" xfId="0" applyFont="1" applyFill="1" applyBorder="1" applyAlignment="1">
      <alignment horizontal="center" vertical="top" wrapText="1"/>
    </xf>
    <xf numFmtId="0" fontId="22" fillId="0" borderId="11" xfId="0" applyFont="1" applyFill="1" applyBorder="1" applyAlignment="1">
      <alignment horizontal="center" vertical="center" wrapText="1"/>
    </xf>
    <xf numFmtId="0" fontId="22" fillId="0" borderId="15" xfId="0" applyFont="1" applyFill="1" applyBorder="1" applyAlignment="1">
      <alignment horizontal="center" vertical="center" wrapText="1"/>
    </xf>
    <xf numFmtId="0" fontId="22" fillId="0" borderId="16" xfId="0" applyFont="1" applyFill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 vertical="top" wrapText="1"/>
    </xf>
    <xf numFmtId="0" fontId="25" fillId="0" borderId="15" xfId="0" applyFont="1" applyFill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7" fillId="0" borderId="15" xfId="1" applyFont="1" applyFill="1" applyBorder="1" applyAlignment="1" applyProtection="1">
      <alignment horizontal="center" vertical="top" wrapText="1"/>
      <protection hidden="1"/>
    </xf>
    <xf numFmtId="0" fontId="27" fillId="0" borderId="15" xfId="0" applyFont="1" applyBorder="1" applyAlignment="1">
      <alignment horizontal="center" wrapText="1"/>
    </xf>
    <xf numFmtId="0" fontId="27" fillId="0" borderId="16" xfId="0" applyFont="1" applyBorder="1" applyAlignment="1">
      <alignment horizontal="center" wrapText="1"/>
    </xf>
    <xf numFmtId="0" fontId="11" fillId="0" borderId="11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22" fillId="0" borderId="3" xfId="0" applyFont="1" applyFill="1" applyBorder="1" applyAlignment="1">
      <alignment horizontal="center" vertical="center" wrapText="1"/>
    </xf>
    <xf numFmtId="0" fontId="30" fillId="0" borderId="0" xfId="0" applyFont="1" applyFill="1" applyAlignment="1">
      <alignment horizontal="center" wrapText="1"/>
    </xf>
    <xf numFmtId="0" fontId="15" fillId="0" borderId="11" xfId="0" applyFont="1" applyFill="1" applyBorder="1" applyAlignment="1">
      <alignment horizontal="left" vertical="center" wrapText="1"/>
    </xf>
    <xf numFmtId="0" fontId="15" fillId="0" borderId="15" xfId="0" applyFont="1" applyFill="1" applyBorder="1" applyAlignment="1">
      <alignment horizontal="left" vertical="center" wrapText="1"/>
    </xf>
    <xf numFmtId="0" fontId="15" fillId="0" borderId="16" xfId="0" applyFont="1" applyFill="1" applyBorder="1" applyAlignment="1">
      <alignment horizontal="left" vertical="center" wrapText="1"/>
    </xf>
    <xf numFmtId="0" fontId="15" fillId="2" borderId="11" xfId="0" applyFont="1" applyFill="1" applyBorder="1" applyAlignment="1">
      <alignment horizontal="left" vertical="center" wrapText="1"/>
    </xf>
    <xf numFmtId="0" fontId="15" fillId="2" borderId="15" xfId="0" applyFont="1" applyFill="1" applyBorder="1" applyAlignment="1">
      <alignment horizontal="left" vertical="center" wrapText="1"/>
    </xf>
    <xf numFmtId="0" fontId="15" fillId="2" borderId="16" xfId="0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center" vertical="center" wrapText="1"/>
    </xf>
    <xf numFmtId="0" fontId="14" fillId="0" borderId="13" xfId="0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right" vertical="center" wrapText="1"/>
    </xf>
    <xf numFmtId="165" fontId="6" fillId="0" borderId="0" xfId="0" applyNumberFormat="1" applyFont="1" applyFill="1" applyBorder="1" applyAlignment="1">
      <alignment horizontal="right" wrapText="1"/>
    </xf>
    <xf numFmtId="0" fontId="16" fillId="0" borderId="0" xfId="0" applyFont="1" applyFill="1" applyAlignment="1">
      <alignment horizontal="right" vertical="center" wrapText="1"/>
    </xf>
    <xf numFmtId="0" fontId="15" fillId="2" borderId="0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49" fontId="22" fillId="0" borderId="11" xfId="0" applyNumberFormat="1" applyFont="1" applyFill="1" applyBorder="1" applyAlignment="1">
      <alignment horizontal="center" vertical="center" wrapText="1"/>
    </xf>
    <xf numFmtId="49" fontId="22" fillId="0" borderId="15" xfId="0" applyNumberFormat="1" applyFont="1" applyFill="1" applyBorder="1" applyAlignment="1">
      <alignment horizontal="center" vertical="center" wrapText="1"/>
    </xf>
    <xf numFmtId="49" fontId="22" fillId="0" borderId="16" xfId="0" applyNumberFormat="1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horizontal="center" wrapText="1"/>
    </xf>
    <xf numFmtId="0" fontId="11" fillId="0" borderId="15" xfId="0" applyFont="1" applyFill="1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165" fontId="22" fillId="0" borderId="3" xfId="0" applyNumberFormat="1" applyFont="1" applyFill="1" applyBorder="1" applyAlignment="1">
      <alignment horizontal="center" wrapText="1"/>
    </xf>
    <xf numFmtId="165" fontId="4" fillId="0" borderId="0" xfId="0" applyNumberFormat="1" applyFont="1" applyFill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97"/>
  <sheetViews>
    <sheetView tabSelected="1" view="pageBreakPreview" topLeftCell="A68" zoomScaleNormal="110" zoomScaleSheetLayoutView="100" workbookViewId="0">
      <selection activeCell="D33" sqref="D33"/>
    </sheetView>
  </sheetViews>
  <sheetFormatPr defaultRowHeight="15" x14ac:dyDescent="0.25"/>
  <cols>
    <col min="1" max="1" width="12.5703125" style="11" customWidth="1"/>
    <col min="2" max="2" width="40.7109375" style="11" customWidth="1"/>
    <col min="3" max="3" width="10" style="16" customWidth="1"/>
    <col min="4" max="4" width="12.85546875" style="16" customWidth="1"/>
    <col min="5" max="5" width="10" style="16" customWidth="1"/>
    <col min="6" max="6" width="9.28515625" style="16" customWidth="1"/>
    <col min="7" max="7" width="10.140625" style="11" customWidth="1"/>
    <col min="8" max="8" width="11.28515625" style="20" customWidth="1"/>
    <col min="9" max="9" width="13.28515625" style="11" customWidth="1"/>
    <col min="10" max="10" width="11.5703125" style="34" customWidth="1"/>
  </cols>
  <sheetData>
    <row r="1" spans="1:10" ht="6.75" hidden="1" customHeight="1" x14ac:dyDescent="0.25">
      <c r="A1" s="1"/>
      <c r="B1" s="2"/>
      <c r="C1" s="165"/>
      <c r="D1" s="165"/>
      <c r="E1" s="165"/>
      <c r="F1" s="165"/>
      <c r="G1" s="165"/>
      <c r="H1" s="165"/>
      <c r="I1" s="165"/>
      <c r="J1" s="165"/>
    </row>
    <row r="2" spans="1:10" ht="15.75" hidden="1" x14ac:dyDescent="0.25">
      <c r="A2" s="1"/>
      <c r="B2" s="2"/>
      <c r="C2" s="166"/>
      <c r="D2" s="166"/>
      <c r="E2" s="166"/>
      <c r="F2" s="166"/>
      <c r="G2" s="166"/>
      <c r="H2" s="166"/>
      <c r="I2" s="166"/>
      <c r="J2" s="166"/>
    </row>
    <row r="3" spans="1:10" ht="15.75" hidden="1" x14ac:dyDescent="0.25">
      <c r="A3" s="1"/>
      <c r="B3" s="2"/>
      <c r="C3" s="166"/>
      <c r="D3" s="166"/>
      <c r="E3" s="166"/>
      <c r="F3" s="166"/>
      <c r="G3" s="166"/>
      <c r="H3" s="166"/>
      <c r="I3" s="166"/>
      <c r="J3" s="166"/>
    </row>
    <row r="4" spans="1:10" ht="15.75" hidden="1" x14ac:dyDescent="0.25">
      <c r="A4" s="1"/>
      <c r="B4" s="2"/>
      <c r="C4" s="27"/>
      <c r="D4" s="167"/>
      <c r="E4" s="167"/>
      <c r="F4" s="167"/>
      <c r="G4" s="167"/>
      <c r="H4" s="167"/>
      <c r="I4" s="167"/>
      <c r="J4" s="167"/>
    </row>
    <row r="5" spans="1:10" ht="15.75" hidden="1" x14ac:dyDescent="0.25">
      <c r="A5" s="1"/>
      <c r="B5" s="2"/>
      <c r="C5" s="27"/>
      <c r="D5" s="167"/>
      <c r="E5" s="167"/>
      <c r="F5" s="167"/>
      <c r="G5" s="167"/>
      <c r="H5" s="167"/>
      <c r="I5" s="167"/>
      <c r="J5" s="167"/>
    </row>
    <row r="6" spans="1:10" ht="6" hidden="1" customHeight="1" x14ac:dyDescent="0.25">
      <c r="A6" s="1"/>
      <c r="B6" s="2"/>
      <c r="C6" s="166"/>
      <c r="D6" s="166"/>
      <c r="E6" s="166"/>
      <c r="F6" s="166"/>
      <c r="G6" s="166"/>
      <c r="H6" s="166"/>
      <c r="I6" s="166"/>
      <c r="J6" s="166"/>
    </row>
    <row r="7" spans="1:10" ht="15.75" hidden="1" x14ac:dyDescent="0.25">
      <c r="A7" s="1"/>
      <c r="B7" s="2"/>
      <c r="C7" s="27"/>
      <c r="D7" s="27"/>
      <c r="E7" s="32"/>
      <c r="F7" s="27"/>
      <c r="G7" s="173"/>
      <c r="H7" s="173"/>
      <c r="I7" s="173"/>
      <c r="J7" s="173"/>
    </row>
    <row r="8" spans="1:10" ht="18.75" x14ac:dyDescent="0.3">
      <c r="A8" s="1"/>
      <c r="B8" s="2"/>
      <c r="C8" s="140"/>
      <c r="D8" s="140"/>
      <c r="E8" s="140"/>
      <c r="F8" s="140"/>
      <c r="G8" s="177" t="s">
        <v>135</v>
      </c>
      <c r="H8" s="177"/>
      <c r="I8" s="177"/>
      <c r="J8" s="177"/>
    </row>
    <row r="9" spans="1:10" ht="18.75" x14ac:dyDescent="0.3">
      <c r="A9" s="1"/>
      <c r="B9" s="2"/>
      <c r="C9" s="140"/>
      <c r="D9" s="140"/>
      <c r="E9" s="140"/>
      <c r="F9" s="140"/>
      <c r="G9" s="177" t="s">
        <v>138</v>
      </c>
      <c r="H9" s="177"/>
      <c r="I9" s="177"/>
      <c r="J9" s="177"/>
    </row>
    <row r="10" spans="1:10" ht="18.75" x14ac:dyDescent="0.3">
      <c r="A10" s="1"/>
      <c r="B10" s="2"/>
      <c r="C10" s="140"/>
      <c r="D10" s="140"/>
      <c r="E10" s="140"/>
      <c r="F10" s="140"/>
      <c r="G10" s="177" t="s">
        <v>137</v>
      </c>
      <c r="H10" s="177"/>
      <c r="I10" s="177"/>
      <c r="J10" s="177"/>
    </row>
    <row r="11" spans="1:10" ht="18.75" x14ac:dyDescent="0.3">
      <c r="A11" s="1"/>
      <c r="B11" s="2"/>
      <c r="C11" s="140"/>
      <c r="D11" s="140"/>
      <c r="E11" s="140"/>
      <c r="F11" s="140"/>
      <c r="G11" s="177" t="s">
        <v>139</v>
      </c>
      <c r="H11" s="177"/>
      <c r="I11" s="177"/>
      <c r="J11" s="177"/>
    </row>
    <row r="12" spans="1:10" ht="8.25" customHeight="1" x14ac:dyDescent="0.25">
      <c r="A12" s="1"/>
      <c r="B12" s="2"/>
      <c r="C12" s="140"/>
      <c r="D12" s="140"/>
      <c r="E12" s="140"/>
      <c r="F12" s="140"/>
      <c r="G12" s="141"/>
      <c r="H12" s="141"/>
      <c r="I12" s="141"/>
      <c r="J12" s="141"/>
    </row>
    <row r="13" spans="1:10" ht="18.75" x14ac:dyDescent="0.3">
      <c r="A13" s="1"/>
      <c r="B13" s="48" t="s">
        <v>115</v>
      </c>
      <c r="C13" s="176" t="s">
        <v>113</v>
      </c>
      <c r="D13" s="176"/>
      <c r="E13" s="176"/>
      <c r="F13" s="176"/>
      <c r="G13" s="25"/>
      <c r="H13" s="25"/>
      <c r="I13" s="25"/>
      <c r="J13" s="33"/>
    </row>
    <row r="14" spans="1:10" ht="18.75" x14ac:dyDescent="0.3">
      <c r="A14" s="1"/>
      <c r="B14" s="48" t="s">
        <v>34</v>
      </c>
      <c r="C14" s="143" t="s">
        <v>114</v>
      </c>
      <c r="D14" s="144"/>
      <c r="E14" s="144"/>
      <c r="F14" s="145"/>
      <c r="G14" s="25"/>
      <c r="H14" s="25"/>
      <c r="I14" s="25"/>
      <c r="J14" s="33"/>
    </row>
    <row r="15" spans="1:10" ht="18.75" x14ac:dyDescent="0.3">
      <c r="A15" s="1"/>
      <c r="B15" s="48" t="s">
        <v>35</v>
      </c>
      <c r="C15" s="170" t="s">
        <v>63</v>
      </c>
      <c r="D15" s="171"/>
      <c r="E15" s="171"/>
      <c r="F15" s="172"/>
      <c r="G15" s="25"/>
      <c r="H15" s="25"/>
      <c r="I15" s="25"/>
      <c r="J15" s="33"/>
    </row>
    <row r="16" spans="1:10" ht="18.75" x14ac:dyDescent="0.3">
      <c r="A16" s="1"/>
      <c r="B16" s="48" t="s">
        <v>36</v>
      </c>
      <c r="C16" s="170" t="s">
        <v>64</v>
      </c>
      <c r="D16" s="171"/>
      <c r="E16" s="171"/>
      <c r="F16" s="172"/>
      <c r="G16" s="25"/>
      <c r="H16" s="25"/>
      <c r="I16" s="25"/>
      <c r="J16" s="33"/>
    </row>
    <row r="17" spans="1:10" ht="18.75" x14ac:dyDescent="0.3">
      <c r="A17" s="1"/>
      <c r="B17" s="48" t="s">
        <v>37</v>
      </c>
      <c r="C17" s="143" t="s">
        <v>42</v>
      </c>
      <c r="D17" s="144"/>
      <c r="E17" s="144"/>
      <c r="F17" s="145"/>
      <c r="G17" s="25"/>
      <c r="H17" s="25"/>
      <c r="I17" s="25"/>
      <c r="J17" s="33"/>
    </row>
    <row r="18" spans="1:10" ht="18.75" x14ac:dyDescent="0.3">
      <c r="A18" s="1"/>
      <c r="B18" s="48" t="s">
        <v>38</v>
      </c>
      <c r="C18" s="143">
        <v>2</v>
      </c>
      <c r="D18" s="144"/>
      <c r="E18" s="144"/>
      <c r="F18" s="145"/>
      <c r="G18" s="25"/>
      <c r="H18" s="25"/>
      <c r="I18" s="25"/>
      <c r="J18" s="33"/>
    </row>
    <row r="19" spans="1:10" ht="18.75" x14ac:dyDescent="0.3">
      <c r="A19" s="1"/>
      <c r="B19" s="48" t="s">
        <v>39</v>
      </c>
      <c r="C19" s="143">
        <v>1</v>
      </c>
      <c r="D19" s="144"/>
      <c r="E19" s="144"/>
      <c r="F19" s="145"/>
      <c r="G19" s="25"/>
      <c r="H19" s="25"/>
      <c r="I19" s="25"/>
      <c r="J19" s="33"/>
    </row>
    <row r="20" spans="1:10" ht="18.75" x14ac:dyDescent="0.3">
      <c r="A20" s="1"/>
      <c r="B20" s="48" t="s">
        <v>43</v>
      </c>
      <c r="C20" s="143">
        <v>8</v>
      </c>
      <c r="D20" s="144"/>
      <c r="E20" s="144"/>
      <c r="F20" s="145"/>
      <c r="G20" s="25"/>
      <c r="H20" s="25"/>
      <c r="I20" s="25"/>
      <c r="J20" s="33"/>
    </row>
    <row r="21" spans="1:10" ht="18.75" x14ac:dyDescent="0.3">
      <c r="A21" s="1"/>
      <c r="B21" s="48" t="s">
        <v>40</v>
      </c>
      <c r="C21" s="143">
        <v>384.8</v>
      </c>
      <c r="D21" s="144"/>
      <c r="E21" s="144"/>
      <c r="F21" s="145"/>
      <c r="G21" s="25"/>
      <c r="H21" s="25"/>
      <c r="I21" s="25"/>
      <c r="J21" s="33"/>
    </row>
    <row r="22" spans="1:10" x14ac:dyDescent="0.25">
      <c r="A22" s="1"/>
      <c r="B22" s="48" t="s">
        <v>41</v>
      </c>
      <c r="C22" s="143">
        <v>384.8</v>
      </c>
      <c r="D22" s="144"/>
      <c r="E22" s="144"/>
      <c r="F22" s="145"/>
      <c r="G22" s="4"/>
      <c r="H22" s="17"/>
      <c r="I22" s="5"/>
    </row>
    <row r="23" spans="1:10" ht="22.5" x14ac:dyDescent="0.25">
      <c r="A23" s="1"/>
      <c r="B23" s="48" t="s">
        <v>86</v>
      </c>
      <c r="C23" s="154">
        <v>37.4</v>
      </c>
      <c r="D23" s="154"/>
      <c r="E23" s="154"/>
      <c r="F23" s="154"/>
      <c r="G23" s="4"/>
      <c r="H23" s="17"/>
      <c r="I23" s="5"/>
    </row>
    <row r="24" spans="1:10" ht="12.75" customHeight="1" x14ac:dyDescent="0.25">
      <c r="A24" s="1"/>
      <c r="B24" s="40"/>
      <c r="C24" s="41"/>
      <c r="D24" s="41"/>
      <c r="E24" s="41"/>
      <c r="F24" s="41"/>
      <c r="G24" s="4"/>
      <c r="H24" s="17"/>
      <c r="I24" s="5"/>
    </row>
    <row r="25" spans="1:10" s="50" customFormat="1" ht="12.75" hidden="1" x14ac:dyDescent="0.2">
      <c r="A25" s="49"/>
      <c r="B25" s="168"/>
      <c r="C25" s="168"/>
      <c r="D25" s="168"/>
      <c r="E25" s="168"/>
      <c r="F25" s="168"/>
      <c r="G25" s="168"/>
      <c r="H25" s="168"/>
      <c r="I25" s="168"/>
      <c r="J25" s="168"/>
    </row>
    <row r="26" spans="1:10" s="50" customFormat="1" ht="29.25" customHeight="1" x14ac:dyDescent="0.25">
      <c r="A26" s="155" t="s">
        <v>136</v>
      </c>
      <c r="B26" s="155"/>
      <c r="C26" s="155"/>
      <c r="D26" s="155"/>
      <c r="E26" s="155"/>
      <c r="F26" s="155"/>
      <c r="G26" s="155"/>
      <c r="H26" s="155"/>
      <c r="I26" s="155"/>
      <c r="J26" s="155"/>
    </row>
    <row r="27" spans="1:10" ht="96" customHeight="1" x14ac:dyDescent="0.25">
      <c r="A27" s="6" t="s">
        <v>0</v>
      </c>
      <c r="B27" s="6" t="s">
        <v>1</v>
      </c>
      <c r="C27" s="6" t="s">
        <v>2</v>
      </c>
      <c r="D27" s="6" t="s">
        <v>3</v>
      </c>
      <c r="E27" s="6" t="s">
        <v>129</v>
      </c>
      <c r="F27" s="6" t="s">
        <v>4</v>
      </c>
      <c r="G27" s="6" t="s">
        <v>130</v>
      </c>
      <c r="H27" s="6" t="s">
        <v>5</v>
      </c>
      <c r="I27" s="7" t="s">
        <v>131</v>
      </c>
      <c r="J27" s="35" t="s">
        <v>6</v>
      </c>
    </row>
    <row r="28" spans="1:10" x14ac:dyDescent="0.25">
      <c r="A28" s="8">
        <v>1</v>
      </c>
      <c r="B28" s="9">
        <v>2</v>
      </c>
      <c r="C28" s="9">
        <v>3</v>
      </c>
      <c r="D28" s="9">
        <v>4</v>
      </c>
      <c r="E28" s="9">
        <v>5</v>
      </c>
      <c r="F28" s="9">
        <v>6</v>
      </c>
      <c r="G28" s="9">
        <v>7</v>
      </c>
      <c r="H28" s="18">
        <v>8</v>
      </c>
      <c r="I28" s="10">
        <v>9</v>
      </c>
      <c r="J28" s="36">
        <v>10</v>
      </c>
    </row>
    <row r="29" spans="1:10" s="23" customFormat="1" x14ac:dyDescent="0.25">
      <c r="A29" s="169" t="s">
        <v>80</v>
      </c>
      <c r="B29" s="169"/>
      <c r="C29" s="169"/>
      <c r="D29" s="169"/>
      <c r="E29" s="169"/>
      <c r="F29" s="169"/>
      <c r="G29" s="169"/>
      <c r="H29" s="169"/>
      <c r="I29" s="169"/>
      <c r="J29" s="169"/>
    </row>
    <row r="30" spans="1:10" s="24" customFormat="1" ht="27" customHeight="1" x14ac:dyDescent="0.2">
      <c r="A30" s="51" t="s">
        <v>88</v>
      </c>
      <c r="B30" s="51" t="s">
        <v>122</v>
      </c>
      <c r="C30" s="52" t="s">
        <v>7</v>
      </c>
      <c r="D30" s="53" t="s">
        <v>116</v>
      </c>
      <c r="E30" s="53">
        <f>156</f>
        <v>156</v>
      </c>
      <c r="F30" s="54">
        <f>37.4/100</f>
        <v>0.374</v>
      </c>
      <c r="G30" s="55">
        <f>ROUND(E30*F30,2)</f>
        <v>58.34</v>
      </c>
      <c r="H30" s="59">
        <v>247.67</v>
      </c>
      <c r="I30" s="56">
        <f>G30*H30</f>
        <v>14449.067800000001</v>
      </c>
      <c r="J30" s="57">
        <f>I30/12/C21</f>
        <v>3.1291293745668742</v>
      </c>
    </row>
    <row r="31" spans="1:10" s="24" customFormat="1" ht="13.5" customHeight="1" x14ac:dyDescent="0.2">
      <c r="A31" s="51" t="s">
        <v>89</v>
      </c>
      <c r="B31" s="51" t="s">
        <v>32</v>
      </c>
      <c r="C31" s="52" t="s">
        <v>7</v>
      </c>
      <c r="D31" s="53">
        <v>12</v>
      </c>
      <c r="E31" s="53">
        <f>12</f>
        <v>12</v>
      </c>
      <c r="F31" s="54">
        <f>37.4/100</f>
        <v>0.374</v>
      </c>
      <c r="G31" s="55">
        <f>ROUND(E31*F31,2)</f>
        <v>4.49</v>
      </c>
      <c r="H31" s="60">
        <v>643.5</v>
      </c>
      <c r="I31" s="55">
        <f>H31*G31</f>
        <v>2889.3150000000001</v>
      </c>
      <c r="J31" s="57">
        <f>I31/12/C21</f>
        <v>0.62571790540540539</v>
      </c>
    </row>
    <row r="32" spans="1:10" s="24" customFormat="1" ht="15" customHeight="1" x14ac:dyDescent="0.2">
      <c r="A32" s="51" t="s">
        <v>90</v>
      </c>
      <c r="B32" s="51" t="s">
        <v>8</v>
      </c>
      <c r="C32" s="52" t="s">
        <v>7</v>
      </c>
      <c r="D32" s="53">
        <v>12</v>
      </c>
      <c r="E32" s="53">
        <f>12</f>
        <v>12</v>
      </c>
      <c r="F32" s="55">
        <f>1.9/100</f>
        <v>1.9E-2</v>
      </c>
      <c r="G32" s="55">
        <f>ROUND(E32*F32,2)</f>
        <v>0.23</v>
      </c>
      <c r="H32" s="60">
        <v>307.72000000000003</v>
      </c>
      <c r="I32" s="55">
        <f>G32*H32</f>
        <v>70.775600000000011</v>
      </c>
      <c r="J32" s="57">
        <f>I32/12/C21</f>
        <v>1.5327356202356205E-2</v>
      </c>
    </row>
    <row r="33" spans="1:10" s="24" customFormat="1" ht="15" customHeight="1" x14ac:dyDescent="0.2">
      <c r="A33" s="52"/>
      <c r="B33" s="51" t="s">
        <v>76</v>
      </c>
      <c r="C33" s="52" t="s">
        <v>10</v>
      </c>
      <c r="D33" s="53" t="s">
        <v>133</v>
      </c>
      <c r="E33" s="53">
        <v>12</v>
      </c>
      <c r="F33" s="55">
        <v>50</v>
      </c>
      <c r="G33" s="55">
        <f>ROUND(E33*F33,2)</f>
        <v>600</v>
      </c>
      <c r="H33" s="55">
        <v>2.4500000000000002</v>
      </c>
      <c r="I33" s="55">
        <f>G33*H33</f>
        <v>1470</v>
      </c>
      <c r="J33" s="57">
        <f>I33/12/C21</f>
        <v>0.31834719334719336</v>
      </c>
    </row>
    <row r="34" spans="1:10" s="3" customFormat="1" ht="20.100000000000001" customHeight="1" x14ac:dyDescent="0.25">
      <c r="A34" s="152" t="s">
        <v>81</v>
      </c>
      <c r="B34" s="174"/>
      <c r="C34" s="174"/>
      <c r="D34" s="174"/>
      <c r="E34" s="174"/>
      <c r="F34" s="174"/>
      <c r="G34" s="174"/>
      <c r="H34" s="174"/>
      <c r="I34" s="30"/>
      <c r="J34" s="37"/>
    </row>
    <row r="35" spans="1:10" s="3" customFormat="1" ht="20.100000000000001" customHeight="1" x14ac:dyDescent="0.25">
      <c r="A35" s="152" t="s">
        <v>49</v>
      </c>
      <c r="B35" s="153"/>
      <c r="C35" s="153"/>
      <c r="D35" s="153"/>
      <c r="E35" s="153"/>
      <c r="F35" s="153"/>
      <c r="G35" s="153"/>
      <c r="H35" s="153"/>
      <c r="I35" s="31"/>
      <c r="J35" s="37"/>
    </row>
    <row r="36" spans="1:10" s="24" customFormat="1" ht="37.5" customHeight="1" x14ac:dyDescent="0.2">
      <c r="A36" s="61" t="s">
        <v>91</v>
      </c>
      <c r="B36" s="62" t="s">
        <v>125</v>
      </c>
      <c r="C36" s="73" t="s">
        <v>11</v>
      </c>
      <c r="D36" s="73" t="s">
        <v>118</v>
      </c>
      <c r="E36" s="73">
        <f>26</f>
        <v>26</v>
      </c>
      <c r="F36" s="55">
        <f>150/1000</f>
        <v>0.15</v>
      </c>
      <c r="G36" s="64">
        <f t="shared" ref="G36:G39" si="0">ROUND(E36*F36,2)</f>
        <v>3.9</v>
      </c>
      <c r="H36" s="65">
        <v>365.26</v>
      </c>
      <c r="I36" s="56">
        <f>G36*H36</f>
        <v>1424.5139999999999</v>
      </c>
      <c r="J36" s="66">
        <f>I36/12/C21</f>
        <v>0.30849662162162161</v>
      </c>
    </row>
    <row r="37" spans="1:10" s="24" customFormat="1" ht="18.75" customHeight="1" x14ac:dyDescent="0.2">
      <c r="A37" s="67" t="s">
        <v>92</v>
      </c>
      <c r="B37" s="51" t="s">
        <v>119</v>
      </c>
      <c r="C37" s="52" t="s">
        <v>11</v>
      </c>
      <c r="D37" s="63">
        <v>26</v>
      </c>
      <c r="E37" s="63">
        <f>26</f>
        <v>26</v>
      </c>
      <c r="F37" s="55">
        <f>(327.8+289.1)*0.5/1000</f>
        <v>0.30845000000000006</v>
      </c>
      <c r="G37" s="68">
        <f t="shared" si="0"/>
        <v>8.02</v>
      </c>
      <c r="H37" s="69">
        <v>220.16</v>
      </c>
      <c r="I37" s="70">
        <f t="shared" ref="I37:I39" si="1">G37*H37</f>
        <v>1765.6831999999999</v>
      </c>
      <c r="J37" s="66">
        <f>I37/12/C21</f>
        <v>0.38238115038115034</v>
      </c>
    </row>
    <row r="38" spans="1:10" s="24" customFormat="1" ht="18.75" customHeight="1" x14ac:dyDescent="0.2">
      <c r="A38" s="67" t="s">
        <v>93</v>
      </c>
      <c r="B38" s="51" t="s">
        <v>12</v>
      </c>
      <c r="C38" s="52" t="s">
        <v>11</v>
      </c>
      <c r="D38" s="63">
        <v>3</v>
      </c>
      <c r="E38" s="63">
        <f>3</f>
        <v>3</v>
      </c>
      <c r="F38" s="55">
        <f>53.3/1000</f>
        <v>5.33E-2</v>
      </c>
      <c r="G38" s="68">
        <f t="shared" si="0"/>
        <v>0.16</v>
      </c>
      <c r="H38" s="69">
        <v>365.26</v>
      </c>
      <c r="I38" s="70">
        <f t="shared" si="1"/>
        <v>58.441600000000001</v>
      </c>
      <c r="J38" s="66">
        <f>I38/12/C21</f>
        <v>1.2656271656271657E-2</v>
      </c>
    </row>
    <row r="39" spans="1:10" s="24" customFormat="1" ht="21.75" customHeight="1" x14ac:dyDescent="0.2">
      <c r="A39" s="67" t="s">
        <v>94</v>
      </c>
      <c r="B39" s="67" t="s">
        <v>120</v>
      </c>
      <c r="C39" s="52" t="s">
        <v>11</v>
      </c>
      <c r="D39" s="52">
        <v>1</v>
      </c>
      <c r="E39" s="52">
        <v>1</v>
      </c>
      <c r="F39" s="55">
        <f>(327.8+289.1)*0.5/1000</f>
        <v>0.30845000000000006</v>
      </c>
      <c r="G39" s="68">
        <f t="shared" si="0"/>
        <v>0.31</v>
      </c>
      <c r="H39" s="71">
        <v>4265.5600000000004</v>
      </c>
      <c r="I39" s="70">
        <f t="shared" si="1"/>
        <v>1322.3236000000002</v>
      </c>
      <c r="J39" s="66">
        <f>I39/12/C21</f>
        <v>0.28636599099099103</v>
      </c>
    </row>
    <row r="40" spans="1:10" s="3" customFormat="1" ht="17.25" customHeight="1" x14ac:dyDescent="0.25">
      <c r="A40" s="152" t="s">
        <v>50</v>
      </c>
      <c r="B40" s="174"/>
      <c r="C40" s="174"/>
      <c r="D40" s="174"/>
      <c r="E40" s="174"/>
      <c r="F40" s="174"/>
      <c r="G40" s="174"/>
      <c r="H40" s="175"/>
      <c r="I40" s="31"/>
      <c r="J40" s="38"/>
    </row>
    <row r="41" spans="1:10" s="24" customFormat="1" ht="30" customHeight="1" x14ac:dyDescent="0.2">
      <c r="A41" s="72" t="s">
        <v>95</v>
      </c>
      <c r="B41" s="51" t="s">
        <v>126</v>
      </c>
      <c r="C41" s="52" t="s">
        <v>11</v>
      </c>
      <c r="D41" s="53" t="s">
        <v>121</v>
      </c>
      <c r="E41" s="53">
        <f>78</f>
        <v>78</v>
      </c>
      <c r="F41" s="55">
        <f>50/1000</f>
        <v>0.05</v>
      </c>
      <c r="G41" s="55">
        <f>ROUND(E41*F41,2)</f>
        <v>3.9</v>
      </c>
      <c r="H41" s="71">
        <v>495.36</v>
      </c>
      <c r="I41" s="70">
        <f t="shared" ref="I41:I45" si="2">G41*H41</f>
        <v>1931.904</v>
      </c>
      <c r="J41" s="57">
        <f>I41/12/C21</f>
        <v>0.41837837837837832</v>
      </c>
    </row>
    <row r="42" spans="1:10" s="24" customFormat="1" ht="28.5" customHeight="1" x14ac:dyDescent="0.2">
      <c r="A42" s="72" t="s">
        <v>96</v>
      </c>
      <c r="B42" s="51" t="s">
        <v>33</v>
      </c>
      <c r="C42" s="52" t="s">
        <v>11</v>
      </c>
      <c r="D42" s="73" t="s">
        <v>123</v>
      </c>
      <c r="E42" s="73">
        <f>78</f>
        <v>78</v>
      </c>
      <c r="F42" s="55">
        <f>50/1000</f>
        <v>0.05</v>
      </c>
      <c r="G42" s="55">
        <f>ROUND(E42*F42,2)</f>
        <v>3.9</v>
      </c>
      <c r="H42" s="71">
        <v>2969.63</v>
      </c>
      <c r="I42" s="70">
        <f t="shared" si="2"/>
        <v>11581.557000000001</v>
      </c>
      <c r="J42" s="57">
        <f>I42/12/C21</f>
        <v>2.5081334459459459</v>
      </c>
    </row>
    <row r="43" spans="1:10" s="24" customFormat="1" ht="12.75" customHeight="1" x14ac:dyDescent="0.2">
      <c r="A43" s="67" t="s">
        <v>96</v>
      </c>
      <c r="B43" s="51" t="s">
        <v>14</v>
      </c>
      <c r="C43" s="52" t="s">
        <v>11</v>
      </c>
      <c r="D43" s="53">
        <v>6</v>
      </c>
      <c r="E43" s="53">
        <f>6</f>
        <v>6</v>
      </c>
      <c r="F43" s="54">
        <f>53.3/1000</f>
        <v>5.33E-2</v>
      </c>
      <c r="G43" s="55">
        <f>ROUND(E43*F43,2)</f>
        <v>0.32</v>
      </c>
      <c r="H43" s="71">
        <v>2969.63</v>
      </c>
      <c r="I43" s="55">
        <f t="shared" si="2"/>
        <v>950.28160000000003</v>
      </c>
      <c r="J43" s="57">
        <f>I43/12/C21</f>
        <v>0.20579556479556479</v>
      </c>
    </row>
    <row r="44" spans="1:10" s="24" customFormat="1" ht="24.75" customHeight="1" x14ac:dyDescent="0.2">
      <c r="A44" s="67" t="s">
        <v>97</v>
      </c>
      <c r="B44" s="51" t="s">
        <v>127</v>
      </c>
      <c r="C44" s="52" t="s">
        <v>11</v>
      </c>
      <c r="D44" s="53" t="s">
        <v>124</v>
      </c>
      <c r="E44" s="53">
        <f>13</f>
        <v>13</v>
      </c>
      <c r="F44" s="54">
        <f>10/1000</f>
        <v>0.01</v>
      </c>
      <c r="G44" s="55">
        <f>ROUND(E44*F44,2)</f>
        <v>0.13</v>
      </c>
      <c r="H44" s="74">
        <v>605.44000000000005</v>
      </c>
      <c r="I44" s="55">
        <f t="shared" si="2"/>
        <v>78.707200000000014</v>
      </c>
      <c r="J44" s="57">
        <f>I44/12/C21</f>
        <v>1.7045045045045049E-2</v>
      </c>
    </row>
    <row r="45" spans="1:10" s="21" customFormat="1" ht="14.25" customHeight="1" x14ac:dyDescent="0.2">
      <c r="A45" s="72"/>
      <c r="B45" s="75" t="s">
        <v>15</v>
      </c>
      <c r="C45" s="76" t="s">
        <v>9</v>
      </c>
      <c r="D45" s="77"/>
      <c r="E45" s="77"/>
      <c r="F45" s="78"/>
      <c r="G45" s="78">
        <v>1.5</v>
      </c>
      <c r="H45" s="79">
        <v>286.67</v>
      </c>
      <c r="I45" s="78">
        <f t="shared" si="2"/>
        <v>430.005</v>
      </c>
      <c r="J45" s="57">
        <f>I45/12/C21</f>
        <v>9.3123050935550941E-2</v>
      </c>
    </row>
    <row r="46" spans="1:10" s="21" customFormat="1" ht="17.25" customHeight="1" x14ac:dyDescent="0.2">
      <c r="A46" s="67"/>
      <c r="B46" s="51" t="s">
        <v>117</v>
      </c>
      <c r="C46" s="52" t="s">
        <v>13</v>
      </c>
      <c r="D46" s="53" t="s">
        <v>25</v>
      </c>
      <c r="E46" s="53"/>
      <c r="F46" s="55">
        <v>1</v>
      </c>
      <c r="G46" s="55">
        <f>F46</f>
        <v>1</v>
      </c>
      <c r="H46" s="80">
        <v>1782.05</v>
      </c>
      <c r="I46" s="55">
        <f>H46*F46</f>
        <v>1782.05</v>
      </c>
      <c r="J46" s="57">
        <f>I46/12/C21</f>
        <v>0.38592558905058905</v>
      </c>
    </row>
    <row r="47" spans="1:10" s="3" customFormat="1" ht="14.25" customHeight="1" x14ac:dyDescent="0.25">
      <c r="A47" s="146" t="s">
        <v>82</v>
      </c>
      <c r="B47" s="147"/>
      <c r="C47" s="147"/>
      <c r="D47" s="147"/>
      <c r="E47" s="147"/>
      <c r="F47" s="147"/>
      <c r="G47" s="147"/>
      <c r="H47" s="147"/>
      <c r="I47" s="127"/>
      <c r="J47" s="128"/>
    </row>
    <row r="48" spans="1:10" s="3" customFormat="1" ht="15" customHeight="1" x14ac:dyDescent="0.25">
      <c r="A48" s="146" t="s">
        <v>51</v>
      </c>
      <c r="B48" s="147"/>
      <c r="C48" s="147"/>
      <c r="D48" s="147"/>
      <c r="E48" s="147"/>
      <c r="F48" s="147"/>
      <c r="G48" s="147"/>
      <c r="H48" s="147"/>
      <c r="I48" s="127"/>
      <c r="J48" s="128"/>
    </row>
    <row r="49" spans="1:12" s="24" customFormat="1" ht="15.75" customHeight="1" x14ac:dyDescent="0.2">
      <c r="A49" s="121" t="s">
        <v>98</v>
      </c>
      <c r="B49" s="81" t="s">
        <v>52</v>
      </c>
      <c r="C49" s="73" t="s">
        <v>11</v>
      </c>
      <c r="D49" s="53">
        <v>1</v>
      </c>
      <c r="E49" s="53">
        <v>1</v>
      </c>
      <c r="F49" s="55">
        <f>338/1000</f>
        <v>0.33800000000000002</v>
      </c>
      <c r="G49" s="55">
        <f>ROUND(E49*F49,2)</f>
        <v>0.34</v>
      </c>
      <c r="H49" s="58">
        <v>1007.66</v>
      </c>
      <c r="I49" s="55">
        <f>G49*H49</f>
        <v>342.6044</v>
      </c>
      <c r="J49" s="57">
        <f>I49/12/C21</f>
        <v>7.4195339570339566E-2</v>
      </c>
    </row>
    <row r="50" spans="1:12" s="24" customFormat="1" ht="15" customHeight="1" x14ac:dyDescent="0.2">
      <c r="A50" s="100" t="s">
        <v>99</v>
      </c>
      <c r="B50" s="82" t="s">
        <v>53</v>
      </c>
      <c r="C50" s="77" t="s">
        <v>11</v>
      </c>
      <c r="D50" s="77">
        <v>1</v>
      </c>
      <c r="E50" s="53">
        <v>1</v>
      </c>
      <c r="F50" s="55">
        <f>99.7/1000</f>
        <v>9.9699999999999997E-2</v>
      </c>
      <c r="G50" s="68">
        <f>ROUND(E50*F50,2)</f>
        <v>0.1</v>
      </c>
      <c r="H50" s="71">
        <v>829.46</v>
      </c>
      <c r="I50" s="83">
        <f>G50*H50</f>
        <v>82.946000000000012</v>
      </c>
      <c r="J50" s="84">
        <f>I50/12/C21</f>
        <v>1.7963011088011089E-2</v>
      </c>
    </row>
    <row r="51" spans="1:12" s="24" customFormat="1" ht="12.75" customHeight="1" x14ac:dyDescent="0.2">
      <c r="A51" s="100" t="s">
        <v>100</v>
      </c>
      <c r="B51" s="85" t="s">
        <v>54</v>
      </c>
      <c r="C51" s="86" t="s">
        <v>55</v>
      </c>
      <c r="D51" s="53">
        <v>1</v>
      </c>
      <c r="E51" s="53">
        <v>1</v>
      </c>
      <c r="F51" s="55">
        <f>62/100</f>
        <v>0.62</v>
      </c>
      <c r="G51" s="55">
        <f>ROUND(E51*F51,2)</f>
        <v>0.62</v>
      </c>
      <c r="H51" s="74">
        <v>104.22</v>
      </c>
      <c r="I51" s="83">
        <f>H51*G51</f>
        <v>64.616399999999999</v>
      </c>
      <c r="J51" s="84">
        <f>I51/12/C21</f>
        <v>1.3993503118503116E-2</v>
      </c>
    </row>
    <row r="52" spans="1:12" s="24" customFormat="1" ht="13.5" customHeight="1" x14ac:dyDescent="0.2">
      <c r="A52" s="100" t="s">
        <v>101</v>
      </c>
      <c r="B52" s="85" t="s">
        <v>61</v>
      </c>
      <c r="C52" s="87" t="s">
        <v>11</v>
      </c>
      <c r="D52" s="88">
        <v>1</v>
      </c>
      <c r="E52" s="88">
        <v>1</v>
      </c>
      <c r="F52" s="89">
        <f>1742*0.3/1000</f>
        <v>0.52260000000000006</v>
      </c>
      <c r="G52" s="89">
        <f>ROUND(E52*F52,2)</f>
        <v>0.52</v>
      </c>
      <c r="H52" s="90">
        <v>868.54</v>
      </c>
      <c r="I52" s="91">
        <f>H52*G52</f>
        <v>451.64080000000001</v>
      </c>
      <c r="J52" s="91">
        <f>I52/12/C21</f>
        <v>9.780855855855855E-2</v>
      </c>
    </row>
    <row r="53" spans="1:12" s="24" customFormat="1" ht="13.5" customHeight="1" x14ac:dyDescent="0.2">
      <c r="A53" s="100" t="s">
        <v>102</v>
      </c>
      <c r="B53" s="85" t="s">
        <v>62</v>
      </c>
      <c r="C53" s="86" t="s">
        <v>11</v>
      </c>
      <c r="D53" s="88">
        <v>1</v>
      </c>
      <c r="E53" s="88">
        <v>1</v>
      </c>
      <c r="F53" s="92">
        <f>3.8/1000</f>
        <v>3.8E-3</v>
      </c>
      <c r="G53" s="91">
        <f>F53*E53</f>
        <v>3.8E-3</v>
      </c>
      <c r="H53" s="93">
        <v>829.46</v>
      </c>
      <c r="I53" s="94">
        <f>H53*G53</f>
        <v>3.151948</v>
      </c>
      <c r="J53" s="89">
        <f>I53/12/C21</f>
        <v>6.8259442134442128E-4</v>
      </c>
    </row>
    <row r="54" spans="1:12" s="24" customFormat="1" ht="17.25" customHeight="1" x14ac:dyDescent="0.2">
      <c r="A54" s="121" t="s">
        <v>103</v>
      </c>
      <c r="B54" s="81" t="s">
        <v>17</v>
      </c>
      <c r="C54" s="53" t="s">
        <v>11</v>
      </c>
      <c r="D54" s="73">
        <v>2</v>
      </c>
      <c r="E54" s="53">
        <f>2</f>
        <v>2</v>
      </c>
      <c r="F54" s="95">
        <f>(280+5.1)/1000</f>
        <v>0.28510000000000002</v>
      </c>
      <c r="G54" s="96">
        <f t="shared" ref="G54:G60" si="3">ROUND(E54*F54,2)</f>
        <v>0.56999999999999995</v>
      </c>
      <c r="H54" s="97">
        <v>1770.28</v>
      </c>
      <c r="I54" s="56">
        <f>G54*H54</f>
        <v>1009.0595999999999</v>
      </c>
      <c r="J54" s="66">
        <f>I54/12/C21</f>
        <v>0.21852468814968812</v>
      </c>
    </row>
    <row r="55" spans="1:12" s="24" customFormat="1" ht="27" customHeight="1" x14ac:dyDescent="0.2">
      <c r="A55" s="121" t="s">
        <v>104</v>
      </c>
      <c r="B55" s="81" t="s">
        <v>18</v>
      </c>
      <c r="C55" s="53" t="s">
        <v>19</v>
      </c>
      <c r="D55" s="53">
        <v>2</v>
      </c>
      <c r="E55" s="53">
        <f>2</f>
        <v>2</v>
      </c>
      <c r="F55" s="98">
        <f>2/100</f>
        <v>0.02</v>
      </c>
      <c r="G55" s="99">
        <f t="shared" si="3"/>
        <v>0.04</v>
      </c>
      <c r="H55" s="71">
        <v>3983.12</v>
      </c>
      <c r="I55" s="70">
        <f>G55*H55</f>
        <v>159.32480000000001</v>
      </c>
      <c r="J55" s="57">
        <f>I55/12/C21</f>
        <v>3.4503811503811509E-2</v>
      </c>
    </row>
    <row r="56" spans="1:12" s="24" customFormat="1" ht="14.25" customHeight="1" thickBot="1" x14ac:dyDescent="0.25">
      <c r="A56" s="121" t="s">
        <v>105</v>
      </c>
      <c r="B56" s="81" t="s">
        <v>20</v>
      </c>
      <c r="C56" s="53" t="s">
        <v>21</v>
      </c>
      <c r="D56" s="77">
        <v>2</v>
      </c>
      <c r="E56" s="77">
        <f>2</f>
        <v>2</v>
      </c>
      <c r="F56" s="55">
        <f>1/100</f>
        <v>0.01</v>
      </c>
      <c r="G56" s="55">
        <f t="shared" si="3"/>
        <v>0.02</v>
      </c>
      <c r="H56" s="71">
        <v>8245.07</v>
      </c>
      <c r="I56" s="70">
        <f>G56*H56</f>
        <v>164.9014</v>
      </c>
      <c r="J56" s="57">
        <f>I56/12/C21</f>
        <v>3.5711495148995145E-2</v>
      </c>
      <c r="L56" s="26"/>
    </row>
    <row r="57" spans="1:12" s="24" customFormat="1" ht="12.75" customHeight="1" x14ac:dyDescent="0.2">
      <c r="A57" s="100" t="s">
        <v>60</v>
      </c>
      <c r="B57" s="101" t="s">
        <v>77</v>
      </c>
      <c r="C57" s="102" t="s">
        <v>134</v>
      </c>
      <c r="D57" s="77">
        <v>4</v>
      </c>
      <c r="E57" s="77">
        <v>4</v>
      </c>
      <c r="F57" s="55">
        <v>8</v>
      </c>
      <c r="G57" s="55">
        <f t="shared" si="3"/>
        <v>32</v>
      </c>
      <c r="H57" s="71">
        <v>175.59</v>
      </c>
      <c r="I57" s="70">
        <f>H57*G57</f>
        <v>5618.88</v>
      </c>
      <c r="J57" s="57">
        <f>I57/12/C21</f>
        <v>1.2168399168399169</v>
      </c>
      <c r="L57" s="26"/>
    </row>
    <row r="58" spans="1:12" s="24" customFormat="1" ht="13.5" customHeight="1" x14ac:dyDescent="0.2">
      <c r="A58" s="121" t="s">
        <v>22</v>
      </c>
      <c r="B58" s="81" t="s">
        <v>23</v>
      </c>
      <c r="C58" s="53" t="s">
        <v>16</v>
      </c>
      <c r="D58" s="53">
        <v>3</v>
      </c>
      <c r="E58" s="53">
        <v>3</v>
      </c>
      <c r="F58" s="55">
        <v>8</v>
      </c>
      <c r="G58" s="55">
        <f t="shared" si="3"/>
        <v>24</v>
      </c>
      <c r="H58" s="74">
        <v>81.72</v>
      </c>
      <c r="I58" s="70">
        <f>G58*H58</f>
        <v>1961.28</v>
      </c>
      <c r="J58" s="57">
        <f>I58/12/C21</f>
        <v>0.42474012474012474</v>
      </c>
    </row>
    <row r="59" spans="1:12" s="24" customFormat="1" ht="20.100000000000001" customHeight="1" x14ac:dyDescent="0.2">
      <c r="A59" s="121" t="s">
        <v>106</v>
      </c>
      <c r="B59" s="81" t="s">
        <v>78</v>
      </c>
      <c r="C59" s="53" t="s">
        <v>11</v>
      </c>
      <c r="D59" s="53">
        <v>1</v>
      </c>
      <c r="E59" s="53">
        <f>1</f>
        <v>1</v>
      </c>
      <c r="F59" s="55">
        <f>F54</f>
        <v>0.28510000000000002</v>
      </c>
      <c r="G59" s="55">
        <f t="shared" si="3"/>
        <v>0.28999999999999998</v>
      </c>
      <c r="H59" s="74">
        <v>1770.28</v>
      </c>
      <c r="I59" s="55">
        <f>H59*G59</f>
        <v>513.38119999999992</v>
      </c>
      <c r="J59" s="57">
        <f>I59/12/C21</f>
        <v>0.11117922730422729</v>
      </c>
    </row>
    <row r="60" spans="1:12" s="24" customFormat="1" ht="28.5" customHeight="1" x14ac:dyDescent="0.2">
      <c r="A60" s="100" t="s">
        <v>107</v>
      </c>
      <c r="B60" s="82" t="s">
        <v>56</v>
      </c>
      <c r="C60" s="91" t="s">
        <v>57</v>
      </c>
      <c r="D60" s="53">
        <v>1</v>
      </c>
      <c r="E60" s="53">
        <f>1</f>
        <v>1</v>
      </c>
      <c r="F60" s="55">
        <v>2</v>
      </c>
      <c r="G60" s="55">
        <f t="shared" si="3"/>
        <v>2</v>
      </c>
      <c r="H60" s="74">
        <v>199.16</v>
      </c>
      <c r="I60" s="55">
        <f>H60*G60</f>
        <v>398.32</v>
      </c>
      <c r="J60" s="57">
        <f>I60/12/C21</f>
        <v>8.6261261261261268E-2</v>
      </c>
    </row>
    <row r="61" spans="1:12" s="24" customFormat="1" ht="13.5" customHeight="1" x14ac:dyDescent="0.2">
      <c r="A61" s="149" t="s">
        <v>83</v>
      </c>
      <c r="B61" s="150"/>
      <c r="C61" s="150"/>
      <c r="D61" s="150"/>
      <c r="E61" s="150"/>
      <c r="F61" s="150"/>
      <c r="G61" s="150"/>
      <c r="H61" s="151"/>
      <c r="I61" s="55"/>
      <c r="J61" s="57"/>
    </row>
    <row r="62" spans="1:12" ht="20.100000000000001" customHeight="1" x14ac:dyDescent="0.25">
      <c r="A62" s="129"/>
      <c r="B62" s="130" t="s">
        <v>24</v>
      </c>
      <c r="C62" s="131"/>
      <c r="D62" s="131"/>
      <c r="E62" s="131"/>
      <c r="F62" s="131"/>
      <c r="G62" s="131"/>
      <c r="H62" s="132"/>
      <c r="I62" s="131"/>
      <c r="J62" s="133"/>
    </row>
    <row r="63" spans="1:12" s="23" customFormat="1" ht="12.75" customHeight="1" x14ac:dyDescent="0.25">
      <c r="A63" s="67" t="s">
        <v>108</v>
      </c>
      <c r="B63" s="105" t="s">
        <v>128</v>
      </c>
      <c r="C63" s="106" t="s">
        <v>7</v>
      </c>
      <c r="D63" s="53">
        <v>3</v>
      </c>
      <c r="E63" s="53">
        <f>3</f>
        <v>3</v>
      </c>
      <c r="F63" s="55">
        <f>21.8/100</f>
        <v>0.218</v>
      </c>
      <c r="G63" s="55">
        <f>ROUND(E63*F63,2)</f>
        <v>0.65</v>
      </c>
      <c r="H63" s="107">
        <v>2207.33</v>
      </c>
      <c r="I63" s="70">
        <f>G63*H63</f>
        <v>1434.7645</v>
      </c>
      <c r="J63" s="57">
        <f>I63/12/C21</f>
        <v>0.31071649774774773</v>
      </c>
    </row>
    <row r="64" spans="1:12" s="22" customFormat="1" ht="11.25" customHeight="1" x14ac:dyDescent="0.25">
      <c r="A64" s="108"/>
      <c r="B64" s="109" t="s">
        <v>65</v>
      </c>
      <c r="C64" s="86"/>
      <c r="D64" s="53"/>
      <c r="E64" s="53"/>
      <c r="F64" s="55"/>
      <c r="G64" s="55"/>
      <c r="H64" s="110"/>
      <c r="I64" s="104"/>
      <c r="J64" s="57"/>
    </row>
    <row r="65" spans="1:13" s="22" customFormat="1" ht="28.5" customHeight="1" x14ac:dyDescent="0.25">
      <c r="A65" s="108"/>
      <c r="B65" s="111" t="s">
        <v>66</v>
      </c>
      <c r="C65" s="112" t="s">
        <v>67</v>
      </c>
      <c r="D65" s="113" t="s">
        <v>79</v>
      </c>
      <c r="E65" s="112">
        <f>1</f>
        <v>1</v>
      </c>
      <c r="F65" s="114">
        <f>40/10</f>
        <v>4</v>
      </c>
      <c r="G65" s="115">
        <f>ROUND(F65*E65,2)</f>
        <v>4</v>
      </c>
      <c r="H65" s="112">
        <v>14.17</v>
      </c>
      <c r="I65" s="116">
        <f t="shared" ref="I65:I70" si="4">H65*G65</f>
        <v>56.68</v>
      </c>
      <c r="J65" s="57">
        <f>I65/12/C21</f>
        <v>1.2274774774774774E-2</v>
      </c>
    </row>
    <row r="66" spans="1:13" s="22" customFormat="1" ht="29.25" customHeight="1" x14ac:dyDescent="0.25">
      <c r="A66" s="108"/>
      <c r="B66" s="117" t="s">
        <v>68</v>
      </c>
      <c r="C66" s="118" t="s">
        <v>69</v>
      </c>
      <c r="D66" s="113" t="s">
        <v>79</v>
      </c>
      <c r="E66" s="118">
        <v>1</v>
      </c>
      <c r="F66" s="119">
        <v>44</v>
      </c>
      <c r="G66" s="120">
        <f>ROUND(F66*E66,2)</f>
        <v>44</v>
      </c>
      <c r="H66" s="118">
        <v>7.5</v>
      </c>
      <c r="I66" s="116">
        <f t="shared" si="4"/>
        <v>330</v>
      </c>
      <c r="J66" s="57">
        <f>I66/12/C21</f>
        <v>7.1465696465696463E-2</v>
      </c>
    </row>
    <row r="67" spans="1:13" s="22" customFormat="1" ht="39.75" customHeight="1" x14ac:dyDescent="0.25">
      <c r="A67" s="108"/>
      <c r="B67" s="117" t="s">
        <v>70</v>
      </c>
      <c r="C67" s="118" t="s">
        <v>71</v>
      </c>
      <c r="D67" s="113" t="s">
        <v>79</v>
      </c>
      <c r="E67" s="118">
        <v>1</v>
      </c>
      <c r="F67" s="119">
        <v>16</v>
      </c>
      <c r="G67" s="120">
        <f>ROUND(F67*E67,2)</f>
        <v>16</v>
      </c>
      <c r="H67" s="118">
        <v>14.17</v>
      </c>
      <c r="I67" s="116">
        <f t="shared" si="4"/>
        <v>226.72</v>
      </c>
      <c r="J67" s="57">
        <f>I67/12/C21</f>
        <v>4.9099099099099097E-2</v>
      </c>
    </row>
    <row r="68" spans="1:13" s="22" customFormat="1" ht="30" customHeight="1" x14ac:dyDescent="0.25">
      <c r="A68" s="108"/>
      <c r="B68" s="117" t="s">
        <v>72</v>
      </c>
      <c r="C68" s="118" t="s">
        <v>73</v>
      </c>
      <c r="D68" s="113" t="s">
        <v>79</v>
      </c>
      <c r="E68" s="118">
        <v>1</v>
      </c>
      <c r="F68" s="119">
        <v>48</v>
      </c>
      <c r="G68" s="120">
        <f>ROUND(F68*E68,2)</f>
        <v>48</v>
      </c>
      <c r="H68" s="118">
        <v>21.67</v>
      </c>
      <c r="I68" s="116">
        <f t="shared" si="4"/>
        <v>1040.1600000000001</v>
      </c>
      <c r="J68" s="57">
        <f>I68/12/C21</f>
        <v>0.22525987525987526</v>
      </c>
    </row>
    <row r="69" spans="1:13" s="22" customFormat="1" ht="16.5" customHeight="1" x14ac:dyDescent="0.25">
      <c r="A69" s="108"/>
      <c r="B69" s="121" t="s">
        <v>74</v>
      </c>
      <c r="C69" s="113" t="s">
        <v>75</v>
      </c>
      <c r="D69" s="113" t="s">
        <v>79</v>
      </c>
      <c r="E69" s="113">
        <v>1</v>
      </c>
      <c r="F69" s="122">
        <v>16</v>
      </c>
      <c r="G69" s="123">
        <f>ROUND(E69*F69,2)</f>
        <v>16</v>
      </c>
      <c r="H69" s="113">
        <v>122.5</v>
      </c>
      <c r="I69" s="116">
        <f t="shared" si="4"/>
        <v>1960</v>
      </c>
      <c r="J69" s="57">
        <f>I69/C21/12</f>
        <v>0.4244629244629245</v>
      </c>
    </row>
    <row r="70" spans="1:13" s="22" customFormat="1" ht="24.75" customHeight="1" x14ac:dyDescent="0.25">
      <c r="A70" s="108"/>
      <c r="B70" s="124" t="s">
        <v>87</v>
      </c>
      <c r="C70" s="118" t="s">
        <v>73</v>
      </c>
      <c r="D70" s="113" t="s">
        <v>79</v>
      </c>
      <c r="E70" s="118">
        <v>1</v>
      </c>
      <c r="F70" s="119">
        <v>7</v>
      </c>
      <c r="G70" s="120">
        <f>ROUND(E70*F70,2)</f>
        <v>7</v>
      </c>
      <c r="H70" s="125">
        <v>29.17</v>
      </c>
      <c r="I70" s="116">
        <f t="shared" si="4"/>
        <v>204.19</v>
      </c>
      <c r="J70" s="57">
        <f>I70/12/C21</f>
        <v>4.4219941094941095E-2</v>
      </c>
    </row>
    <row r="71" spans="1:13" s="22" customFormat="1" ht="17.25" hidden="1" customHeight="1" x14ac:dyDescent="0.25">
      <c r="A71" s="108"/>
      <c r="B71" s="124"/>
      <c r="C71" s="125"/>
      <c r="D71" s="113"/>
      <c r="E71" s="118"/>
      <c r="F71" s="119"/>
      <c r="G71" s="120"/>
      <c r="H71" s="125"/>
      <c r="I71" s="116"/>
      <c r="J71" s="57"/>
    </row>
    <row r="72" spans="1:13" s="23" customFormat="1" ht="24" customHeight="1" x14ac:dyDescent="0.25">
      <c r="A72" s="126"/>
      <c r="B72" s="105" t="s">
        <v>112</v>
      </c>
      <c r="C72" s="106" t="s">
        <v>44</v>
      </c>
      <c r="D72" s="53">
        <v>12</v>
      </c>
      <c r="E72" s="53">
        <f>12</f>
        <v>12</v>
      </c>
      <c r="F72" s="104">
        <v>384.8</v>
      </c>
      <c r="G72" s="104">
        <f>ROUND(F72*E72,2)</f>
        <v>4617.6000000000004</v>
      </c>
      <c r="H72" s="103">
        <f>0.66+0.99+0.65+0.99+0.81</f>
        <v>4.0999999999999996</v>
      </c>
      <c r="I72" s="104">
        <f>G72*H72</f>
        <v>18932.16</v>
      </c>
      <c r="J72" s="57">
        <f>I72/C21/12</f>
        <v>4.0999999999999996</v>
      </c>
      <c r="K72" s="163"/>
      <c r="L72" s="164"/>
      <c r="M72" s="164"/>
    </row>
    <row r="73" spans="1:13" s="3" customFormat="1" ht="20.100000000000001" customHeight="1" x14ac:dyDescent="0.25">
      <c r="A73" s="146" t="s">
        <v>84</v>
      </c>
      <c r="B73" s="148"/>
      <c r="C73" s="148"/>
      <c r="D73" s="148"/>
      <c r="E73" s="148"/>
      <c r="F73" s="148"/>
      <c r="G73" s="148"/>
      <c r="H73" s="148"/>
      <c r="I73" s="132"/>
      <c r="J73" s="134"/>
    </row>
    <row r="74" spans="1:13" s="22" customFormat="1" ht="15.75" customHeight="1" x14ac:dyDescent="0.25">
      <c r="A74" s="67" t="s">
        <v>109</v>
      </c>
      <c r="B74" s="105" t="s">
        <v>26</v>
      </c>
      <c r="C74" s="106" t="s">
        <v>27</v>
      </c>
      <c r="D74" s="52">
        <v>1</v>
      </c>
      <c r="E74" s="52">
        <v>1</v>
      </c>
      <c r="F74" s="55">
        <f>1819/100</f>
        <v>18.190000000000001</v>
      </c>
      <c r="G74" s="55">
        <f>ROUND(E74*F74,2)</f>
        <v>18.190000000000001</v>
      </c>
      <c r="H74" s="107">
        <v>301.51</v>
      </c>
      <c r="I74" s="104">
        <f>G74*H74</f>
        <v>5484.4669000000004</v>
      </c>
      <c r="J74" s="57">
        <f>I74/12/C21</f>
        <v>1.1877310507623009</v>
      </c>
    </row>
    <row r="75" spans="1:13" s="22" customFormat="1" ht="15.75" customHeight="1" x14ac:dyDescent="0.25">
      <c r="A75" s="67" t="s">
        <v>110</v>
      </c>
      <c r="B75" s="105" t="s">
        <v>28</v>
      </c>
      <c r="C75" s="106" t="s">
        <v>29</v>
      </c>
      <c r="D75" s="52">
        <v>1</v>
      </c>
      <c r="E75" s="52">
        <v>1</v>
      </c>
      <c r="F75" s="55">
        <f>1819/1000</f>
        <v>1.819</v>
      </c>
      <c r="G75" s="55">
        <f>ROUND(F75*E75,2)</f>
        <v>1.82</v>
      </c>
      <c r="H75" s="107">
        <v>211.51</v>
      </c>
      <c r="I75" s="104">
        <f>G75*H75</f>
        <v>384.94819999999999</v>
      </c>
      <c r="J75" s="57">
        <f>I75/12/C21</f>
        <v>8.3365427927927935E-2</v>
      </c>
    </row>
    <row r="76" spans="1:13" s="22" customFormat="1" ht="17.25" customHeight="1" x14ac:dyDescent="0.25">
      <c r="A76" s="67" t="s">
        <v>111</v>
      </c>
      <c r="B76" s="105" t="s">
        <v>30</v>
      </c>
      <c r="C76" s="106" t="s">
        <v>31</v>
      </c>
      <c r="D76" s="52">
        <v>1</v>
      </c>
      <c r="E76" s="52">
        <v>1</v>
      </c>
      <c r="F76" s="55">
        <f>10/100</f>
        <v>0.1</v>
      </c>
      <c r="G76" s="55">
        <f>ROUND(F76*E76,2)</f>
        <v>0.1</v>
      </c>
      <c r="H76" s="107">
        <v>2656.1</v>
      </c>
      <c r="I76" s="104">
        <f>G76*H76</f>
        <v>265.61</v>
      </c>
      <c r="J76" s="57">
        <f>I76/12/C21</f>
        <v>5.7521223146223148E-2</v>
      </c>
    </row>
    <row r="77" spans="1:13" s="3" customFormat="1" ht="20.100000000000001" customHeight="1" x14ac:dyDescent="0.25">
      <c r="A77" s="142" t="s">
        <v>85</v>
      </c>
      <c r="B77" s="142"/>
      <c r="C77" s="142"/>
      <c r="D77" s="142"/>
      <c r="E77" s="142"/>
      <c r="F77" s="142"/>
      <c r="G77" s="142"/>
      <c r="H77" s="142"/>
      <c r="I77" s="139"/>
      <c r="J77" s="139"/>
    </row>
    <row r="78" spans="1:13" s="3" customFormat="1" ht="61.5" customHeight="1" x14ac:dyDescent="0.25">
      <c r="A78" s="135"/>
      <c r="B78" s="81" t="s">
        <v>132</v>
      </c>
      <c r="C78" s="86"/>
      <c r="D78" s="136"/>
      <c r="E78" s="136"/>
      <c r="F78" s="52"/>
      <c r="G78" s="52"/>
      <c r="H78" s="137"/>
      <c r="I78" s="138">
        <f>35350</f>
        <v>35350</v>
      </c>
      <c r="J78" s="55">
        <f>I78/12/C21</f>
        <v>7.6554920304920309</v>
      </c>
    </row>
    <row r="79" spans="1:13" ht="19.5" customHeight="1" x14ac:dyDescent="0.25">
      <c r="A79" s="156" t="s">
        <v>45</v>
      </c>
      <c r="B79" s="157"/>
      <c r="C79" s="157"/>
      <c r="D79" s="157"/>
      <c r="E79" s="157"/>
      <c r="F79" s="157"/>
      <c r="G79" s="157"/>
      <c r="H79" s="158"/>
      <c r="I79" s="28">
        <f>SUM(I30:I76)</f>
        <v>81294.431748000003</v>
      </c>
      <c r="J79" s="29"/>
    </row>
    <row r="80" spans="1:13" ht="18" customHeight="1" x14ac:dyDescent="0.25">
      <c r="A80" s="156" t="s">
        <v>46</v>
      </c>
      <c r="B80" s="157"/>
      <c r="C80" s="157"/>
      <c r="D80" s="157"/>
      <c r="E80" s="157"/>
      <c r="F80" s="157"/>
      <c r="G80" s="157"/>
      <c r="H80" s="158"/>
      <c r="I80" s="28">
        <f>SUM(I78:I78)</f>
        <v>35350</v>
      </c>
      <c r="J80" s="29"/>
    </row>
    <row r="81" spans="1:13" ht="20.25" customHeight="1" x14ac:dyDescent="0.25">
      <c r="A81" s="156" t="s">
        <v>47</v>
      </c>
      <c r="B81" s="157"/>
      <c r="C81" s="157"/>
      <c r="D81" s="157"/>
      <c r="E81" s="157"/>
      <c r="F81" s="157"/>
      <c r="G81" s="157"/>
      <c r="H81" s="158"/>
      <c r="I81" s="28">
        <f>I79+I80</f>
        <v>116644.431748</v>
      </c>
      <c r="J81" s="29">
        <f>I81/C21/12</f>
        <v>25.260835011261261</v>
      </c>
    </row>
    <row r="82" spans="1:13" ht="21" customHeight="1" x14ac:dyDescent="0.25">
      <c r="A82" s="159" t="s">
        <v>48</v>
      </c>
      <c r="B82" s="160"/>
      <c r="C82" s="160"/>
      <c r="D82" s="160"/>
      <c r="E82" s="160"/>
      <c r="F82" s="160"/>
      <c r="G82" s="160"/>
      <c r="H82" s="161"/>
      <c r="I82" s="39">
        <f>I81/C21/12</f>
        <v>25.260835011261261</v>
      </c>
      <c r="J82" s="44"/>
      <c r="K82" s="47"/>
      <c r="L82" s="46"/>
      <c r="M82" s="46"/>
    </row>
    <row r="83" spans="1:13" x14ac:dyDescent="0.25">
      <c r="B83" s="13"/>
      <c r="C83" s="12"/>
      <c r="D83" s="12"/>
      <c r="E83" s="12"/>
      <c r="F83" s="12"/>
      <c r="G83" s="12"/>
      <c r="H83" s="12"/>
      <c r="I83" s="12"/>
    </row>
    <row r="84" spans="1:13" x14ac:dyDescent="0.25">
      <c r="B84" s="14"/>
      <c r="C84" s="15"/>
      <c r="D84" s="15"/>
      <c r="E84" s="15"/>
      <c r="F84" s="162"/>
      <c r="G84" s="162"/>
      <c r="H84" s="162"/>
      <c r="I84" s="45"/>
    </row>
    <row r="85" spans="1:13" x14ac:dyDescent="0.25">
      <c r="B85" s="14"/>
      <c r="C85" s="15"/>
      <c r="D85" s="15"/>
      <c r="E85" s="15"/>
      <c r="F85" s="15"/>
      <c r="G85" s="14"/>
      <c r="H85" s="19"/>
      <c r="I85" s="45"/>
      <c r="J85" s="42"/>
    </row>
    <row r="86" spans="1:13" x14ac:dyDescent="0.25">
      <c r="B86" s="14"/>
      <c r="C86" s="15"/>
      <c r="D86" s="15"/>
      <c r="E86" s="15"/>
      <c r="F86" s="15"/>
      <c r="G86" s="14"/>
      <c r="H86" s="19"/>
      <c r="I86" s="43" t="e">
        <f>#REF!+#REF!</f>
        <v>#REF!</v>
      </c>
      <c r="J86" s="42"/>
    </row>
    <row r="92" spans="1:13" x14ac:dyDescent="0.25">
      <c r="F92" s="16" t="s">
        <v>59</v>
      </c>
    </row>
    <row r="94" spans="1:13" x14ac:dyDescent="0.25">
      <c r="F94" s="16" t="s">
        <v>58</v>
      </c>
    </row>
    <row r="97" spans="6:6" x14ac:dyDescent="0.25">
      <c r="F97" s="16" t="s">
        <v>59</v>
      </c>
    </row>
  </sheetData>
  <mergeCells count="39">
    <mergeCell ref="G8:J8"/>
    <mergeCell ref="G9:J9"/>
    <mergeCell ref="G10:J10"/>
    <mergeCell ref="G11:J11"/>
    <mergeCell ref="K72:M72"/>
    <mergeCell ref="C1:J1"/>
    <mergeCell ref="C2:J2"/>
    <mergeCell ref="C3:J3"/>
    <mergeCell ref="D4:J4"/>
    <mergeCell ref="D5:J5"/>
    <mergeCell ref="C6:J6"/>
    <mergeCell ref="B25:J25"/>
    <mergeCell ref="A29:J29"/>
    <mergeCell ref="C14:F14"/>
    <mergeCell ref="C15:F15"/>
    <mergeCell ref="G7:J7"/>
    <mergeCell ref="A34:H34"/>
    <mergeCell ref="A40:H40"/>
    <mergeCell ref="C13:F13"/>
    <mergeCell ref="C16:F16"/>
    <mergeCell ref="A79:H79"/>
    <mergeCell ref="A80:H80"/>
    <mergeCell ref="A81:H81"/>
    <mergeCell ref="A82:H82"/>
    <mergeCell ref="F84:H84"/>
    <mergeCell ref="C17:F17"/>
    <mergeCell ref="C18:F18"/>
    <mergeCell ref="C19:F19"/>
    <mergeCell ref="C20:F20"/>
    <mergeCell ref="A35:H35"/>
    <mergeCell ref="C23:F23"/>
    <mergeCell ref="A26:J26"/>
    <mergeCell ref="A77:H77"/>
    <mergeCell ref="C21:F21"/>
    <mergeCell ref="C22:F22"/>
    <mergeCell ref="A47:H47"/>
    <mergeCell ref="A48:H48"/>
    <mergeCell ref="A73:H73"/>
    <mergeCell ref="A61:H61"/>
  </mergeCells>
  <pageMargins left="1.1811023622047245" right="0.39370078740157483" top="0.59055118110236227" bottom="0.59055118110236227" header="0" footer="0"/>
  <pageSetup paperSize="9" scale="60" fitToHeight="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Тимирязева, 8 </vt:lpstr>
      <vt:lpstr>'Тимирязева, 8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2021-09-16T07:55:35Z</dcterms:modified>
</cp:coreProperties>
</file>